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9"/>
  </bookViews>
  <sheets>
    <sheet name="1.1." sheetId="4" r:id="rId1"/>
    <sheet name="1.2." sheetId="5" r:id="rId2"/>
    <sheet name="3.1." sheetId="12" r:id="rId3"/>
    <sheet name="3.2." sheetId="13" r:id="rId4"/>
    <sheet name="3.3." sheetId="14" r:id="rId5"/>
    <sheet name="5.1." sheetId="17" r:id="rId6"/>
    <sheet name="6.1." sheetId="18" r:id="rId7"/>
    <sheet name="6.2." sheetId="19" r:id="rId8"/>
    <sheet name="6.3." sheetId="20" r:id="rId9"/>
    <sheet name="7.1." sheetId="22" r:id="rId10"/>
    <sheet name="7.2." sheetId="23" r:id="rId11"/>
    <sheet name="Лист1" sheetId="1" r:id="rId12"/>
    <sheet name="Лист2" sheetId="2" r:id="rId13"/>
    <sheet name="Лист3" sheetId="3" r:id="rId14"/>
  </sheets>
  <definedNames>
    <definedName name="TABLE" localSheetId="0">'1.1.'!#REF!</definedName>
    <definedName name="TABLE" localSheetId="1">'1.2.'!#REF!</definedName>
    <definedName name="TABLE" localSheetId="2">'3.1.'!#REF!</definedName>
    <definedName name="TABLE" localSheetId="3">'3.2.'!#REF!</definedName>
    <definedName name="TABLE" localSheetId="4">'3.3.'!#REF!</definedName>
    <definedName name="TABLE" localSheetId="5">'5.1.'!#REF!</definedName>
    <definedName name="TABLE" localSheetId="6">'6.1.'!#REF!</definedName>
    <definedName name="TABLE" localSheetId="7">'6.2.'!#REF!</definedName>
    <definedName name="TABLE" localSheetId="8">'6.3.'!#REF!</definedName>
    <definedName name="TABLE" localSheetId="9">'7.1.'!#REF!</definedName>
    <definedName name="TABLE" localSheetId="10">'7.2.'!#REF!</definedName>
    <definedName name="TABLE_2" localSheetId="0">'1.1.'!#REF!</definedName>
    <definedName name="TABLE_2" localSheetId="1">'1.2.'!#REF!</definedName>
    <definedName name="TABLE_2" localSheetId="2">'3.1.'!#REF!</definedName>
    <definedName name="TABLE_2" localSheetId="3">'3.2.'!#REF!</definedName>
    <definedName name="TABLE_2" localSheetId="4">'3.3.'!#REF!</definedName>
    <definedName name="TABLE_2" localSheetId="5">'5.1.'!#REF!</definedName>
    <definedName name="TABLE_2" localSheetId="6">'6.1.'!#REF!</definedName>
    <definedName name="TABLE_2" localSheetId="7">'6.2.'!#REF!</definedName>
    <definedName name="TABLE_2" localSheetId="8">'6.3.'!#REF!</definedName>
    <definedName name="TABLE_2" localSheetId="9">'7.1.'!#REF!</definedName>
    <definedName name="TABLE_2" localSheetId="10">'7.2.'!#REF!</definedName>
    <definedName name="_xlnm.Print_Titles" localSheetId="6">'6.1.'!$10:$10</definedName>
    <definedName name="_xlnm.Print_Titles" localSheetId="7">'6.2.'!$10:$10</definedName>
    <definedName name="_xlnm.Print_Titles" localSheetId="8">'6.3.'!$10:$10</definedName>
    <definedName name="_xlnm.Print_Area" localSheetId="0">'1.1.'!$A$1:$CV$27</definedName>
    <definedName name="_xlnm.Print_Area" localSheetId="1">'1.2.'!$A$1:$CV$16</definedName>
    <definedName name="_xlnm.Print_Area" localSheetId="2">'3.1.'!$A$1:$CT$13</definedName>
    <definedName name="_xlnm.Print_Area" localSheetId="3">'3.2.'!$A$1:$CT$14</definedName>
    <definedName name="_xlnm.Print_Area" localSheetId="4">'3.3.'!$A$1:$CT$17</definedName>
    <definedName name="_xlnm.Print_Area" localSheetId="5">'5.1.'!$A$1:$CT$13</definedName>
    <definedName name="_xlnm.Print_Area" localSheetId="6">'6.1.'!$A$1:$CX$37</definedName>
    <definedName name="_xlnm.Print_Area" localSheetId="7">'6.2.'!$A$1:$DA$38</definedName>
    <definedName name="_xlnm.Print_Area" localSheetId="8">'6.3.'!$A$1:$CX$40</definedName>
    <definedName name="_xlnm.Print_Area" localSheetId="9">'7.1.'!$A$1:$CV$14</definedName>
    <definedName name="_xlnm.Print_Area" localSheetId="10">'7.2.'!$A$1:$CV$14</definedName>
  </definedNames>
  <calcPr calcId="145621"/>
</workbook>
</file>

<file path=xl/calcChain.xml><?xml version="1.0" encoding="utf-8"?>
<calcChain xmlns="http://schemas.openxmlformats.org/spreadsheetml/2006/main">
  <c r="AO22" i="4" l="1"/>
  <c r="BL10" i="23" l="1"/>
  <c r="BS14" i="22"/>
  <c r="BS12" i="22"/>
  <c r="BG12" i="5" l="1"/>
</calcChain>
</file>

<file path=xl/sharedStrings.xml><?xml version="1.0" encoding="utf-8"?>
<sst xmlns="http://schemas.openxmlformats.org/spreadsheetml/2006/main" count="347" uniqueCount="155">
  <si>
    <t xml:space="preserve">Форма 1.1 - Журнал учета текущей информации о прекращении передачи </t>
  </si>
  <si>
    <t>электрической энергии для потребителей услуг электросетевой организации</t>
  </si>
  <si>
    <t xml:space="preserve">за </t>
  </si>
  <si>
    <t xml:space="preserve"> год</t>
  </si>
  <si>
    <r>
      <t xml:space="preserve">Обосновывающие 
данные для расчета </t>
    </r>
    <r>
      <rPr>
        <vertAlign val="superscript"/>
        <sz val="11"/>
        <rFont val="Times New Roman"/>
        <family val="1"/>
        <charset val="204"/>
      </rPr>
      <t>1</t>
    </r>
  </si>
  <si>
    <t>Продолжительность прекращения, час.</t>
  </si>
  <si>
    <t>Количество точек присоединения потребителей услуг к электрической сети электросетевой организации, шт.</t>
  </si>
  <si>
    <t>1</t>
  </si>
  <si>
    <t>7</t>
  </si>
  <si>
    <t>Должность</t>
  </si>
  <si>
    <t>Ф.И.О.</t>
  </si>
  <si>
    <t>Подпись</t>
  </si>
  <si>
    <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том числе на основе базы актов расследования технологических нарушений за соответствующий месяц.</t>
    </r>
  </si>
  <si>
    <r>
      <t>Показатель средней продолжительности 
прекращений передачи электрической энергии (П</t>
    </r>
    <r>
      <rPr>
        <vertAlign val="subscript"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>)</t>
    </r>
  </si>
  <si>
    <r>
      <t>Суммарная продолжительность прекращений передачи электрической энергии, час. (Т</t>
    </r>
    <r>
      <rPr>
        <vertAlign val="subscript"/>
        <sz val="11"/>
        <rFont val="Times New Roman"/>
        <family val="1"/>
        <charset val="204"/>
      </rPr>
      <t>пр</t>
    </r>
    <r>
      <rPr>
        <sz val="11"/>
        <rFont val="Times New Roman"/>
        <family val="1"/>
        <charset val="204"/>
      </rPr>
      <t>)</t>
    </r>
  </si>
  <si>
    <t>точек присоединения</t>
  </si>
  <si>
    <t xml:space="preserve"> г. число</t>
  </si>
  <si>
    <t>Максимальное за расчетный период</t>
  </si>
  <si>
    <t>Наименование электросетевой организации</t>
  </si>
  <si>
    <t>Форма 1.2 - Расчет показателя средней продолжительности прекращений 
передачи электрической энергии</t>
  </si>
  <si>
    <t>Показатель</t>
  </si>
  <si>
    <t>Наименование территориальной сетевой организации</t>
  </si>
  <si>
    <t>Значение</t>
  </si>
  <si>
    <t>Ф / П х 100,
%</t>
  </si>
  <si>
    <t>Зависимость</t>
  </si>
  <si>
    <t>Оценочный 
балл</t>
  </si>
  <si>
    <t>факти-ческое (Ф)</t>
  </si>
  <si>
    <t>плановое
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</si>
  <si>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- всего</t>
  </si>
  <si>
    <t>-</t>
  </si>
  <si>
    <t>в том числе по критериям:</t>
  </si>
  <si>
    <t xml:space="preserve">  1.1. Количество 
структурных подразделений по работе с заявителями и потребителями услуг в процентном отношении к общему количеству структурных подразделений</t>
  </si>
  <si>
    <t>прямая</t>
  </si>
  <si>
    <t xml:space="preserve">  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
услуг - всего, шт.</t>
  </si>
  <si>
    <t>в том числе:</t>
  </si>
  <si>
    <t>а) регламенты оказания услуг и рассмотрения обращений заявителей и потребителей услуг, шт.</t>
  </si>
  <si>
    <t>б) наличие положения о деятельности структурного подразделения по работе с заявителями и 
потребителями услуг (наличие - 1, 
отсутствие - 0), шт.</t>
  </si>
  <si>
    <t>в) должностные инструкции сотрудников, обслуживающих заявителей 
и потребителей услуг, шт.</t>
  </si>
  <si>
    <t>г) утвержденные территориальной сетевой организацией в установленном порядке формы отчетности о работе 
с заявителями и потребителями услуг, шт.</t>
  </si>
  <si>
    <t>2. Наличие телефонной связи для обращений потребителей услуг к уполномоченным должностным лицам территориальной сетевой организации</t>
  </si>
  <si>
    <t xml:space="preserve">  2.1. Наличие единого телефонного номера для приема обращений потребителей услуг 
(наличие - 1, отсутствие - 0)</t>
  </si>
  <si>
    <t xml:space="preserve">  2.2. Наличие информационно-справочной системы для автоматизации обработки обращений потребителей услуг, поступивших по телефону (наличие - 1, отсутствие - 0)</t>
  </si>
  <si>
    <t xml:space="preserve">  2.3. Наличие системы автоинформирования потребителей услуг по телефону, предназначенной для доведения до них типовой информации (наличие - 1, отсутствие - 0)</t>
  </si>
  <si>
    <t>3. Наличие в сети Интернет сайта территориальной сетевой организации с возможностью обмена информацией с потребителями 
услуг посредством 
электронной почты 
(наличие - 1, отсутствие - 0)</t>
  </si>
  <si>
    <t>4. Проведение мероприятий по доведению до сведения потребителей услуг необходимой информации, 
в том числе путем ее размещения в сети 
Интернет, на бумажных носителях или иными доступными способами 
(проведение - 1, 
отсутствие - 0)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</si>
  <si>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</si>
  <si>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обратная</t>
  </si>
  <si>
    <t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функций, процентов от общего количества поступивших обращений</t>
  </si>
  <si>
    <t>6. 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</t>
  </si>
  <si>
    <t xml:space="preserve">  6.1. Общее количество обращений потребителей услуг о проведении консультаций по вопросам деятельности территориальной сетевой организации, процентов от общего количества поступивших обращений</t>
  </si>
  <si>
    <t xml:space="preserve">  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процентов от общего количества поступивших обращений</t>
  </si>
  <si>
    <t>7. Итого по индикатору информативности</t>
  </si>
  <si>
    <r>
      <t>б)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для остальных потребителей услуг, дней</t>
    </r>
  </si>
  <si>
    <t>Параметр (показатель), 
характеризующий 
индикатор</t>
  </si>
  <si>
    <t>1. 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- 1, 
отсутствие - 0)</t>
  </si>
  <si>
    <t>2. Степень удовлетворения обращений потребителей услуг</t>
  </si>
  <si>
    <t xml:space="preserve">  2.1. Общее количество обращений потребителей услуг с указанием на ненадлежащее качество 
услуг по передаче электрической энергии и обслуживание, процентов от общего количества поступивших обращений</t>
  </si>
  <si>
    <t xml:space="preserve">  2.3. Количество 
обращений, связанных с неудовлетворенностью принятыми мерами, указанными в п. 2.2 настоящей формы, поступивших от потребителей услуг 
в течение 30 рабочих дней после завершения мероприятий, указанных 
в п. 2.2 настоящей формы, процентов от общего количества поступивших обращений</t>
  </si>
  <si>
    <t xml:space="preserve">  2.4. Количество обращений потребителей услуг с указанием на ненадлежащее качество услуг, оказываемых территориальной сетевой организацией, поступивших 
в соответствующий контролирующий орган исполнительной власти, процентов от общего количества поступивших обращений</t>
  </si>
  <si>
    <t xml:space="preserve">  2.6. Количество реализованных изменений в деятельности организации, направленных на повышение качества обслуживания потребителей услуг, шт.</t>
  </si>
  <si>
    <t>3. Оперативность реагирования на обращения потребителей услуг - всего</t>
  </si>
  <si>
    <t xml:space="preserve">  3.1. Средняя продолжительность времени принятия мер по результатам обращения потребителя услуг, дней</t>
  </si>
  <si>
    <t xml:space="preserve">  3.2. Взаимодействие территориальной сетевой организации с 
потребителями услуг 
с целью получения информации о качестве обслуживания,  реализованное посредством: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</si>
  <si>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</si>
  <si>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</si>
  <si>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r>
      <t xml:space="preserve">в) системы автоинформирования, шт. на 1000 потребителей услуг </t>
    </r>
    <r>
      <rPr>
        <vertAlign val="superscript"/>
        <sz val="11"/>
        <rFont val="Times New Roman"/>
        <family val="1"/>
        <charset val="204"/>
      </rPr>
      <t>1</t>
    </r>
  </si>
  <si>
    <t>4. Индивидуальность 
подхода к потребителям услуг льготных категорий, 
по критерию</t>
  </si>
  <si>
    <t>4.1. Количество обращений потребителей услуг 
льготных категорий с указанием на неудовлетворительность качества их обслуживания, шт. на 1000 потребителей услуг</t>
  </si>
  <si>
    <t>5. Оперативность 
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</si>
  <si>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 xml:space="preserve">  5.1. Средняя продолжительность времени на принятие 
территориальной сетевой организацией мер по возмещению потребителю услуг убытков, месяцев</t>
  </si>
  <si>
    <t xml:space="preserve">  5.2. 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процентов</t>
  </si>
  <si>
    <t>6. Итого по индикатору результативность обратной связи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</si>
  <si>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Расчет производится при наличии в территориальной сетевой организации Системы автоинформирования (голосовая, СМС и другим способом).</t>
    </r>
  </si>
  <si>
    <t>Форма 3.1 - Отчетные данные для расчета значения показателя качества 
рассмотрения заявок на технологическое присоединение к сети в период</t>
  </si>
  <si>
    <t>Наименование электросетевой организации (подразделения/филиала)</t>
  </si>
  <si>
    <t>Число, шт.</t>
  </si>
  <si>
    <r>
  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сети, шт. (</t>
    </r>
    <r>
      <rPr>
        <i/>
        <sz val="11"/>
        <rFont val="Times New Roman"/>
        <family val="1"/>
        <charset val="204"/>
      </rPr>
      <t>N</t>
    </r>
    <r>
      <rPr>
        <vertAlign val="subscript"/>
        <sz val="11"/>
        <rFont val="Times New Roman"/>
        <family val="1"/>
        <charset val="204"/>
      </rPr>
      <t>заяв тпр</t>
    </r>
    <r>
      <rPr>
        <sz val="11"/>
        <rFont val="Times New Roman"/>
        <family val="1"/>
        <charset val="204"/>
      </rPr>
      <t>)</t>
    </r>
  </si>
  <si>
    <r>
  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 с нарушением установленных сроков его направления, шт. (</t>
    </r>
    <r>
      <rPr>
        <i/>
        <sz val="11"/>
        <rFont val="Times New Roman"/>
        <family val="1"/>
        <charset val="204"/>
      </rPr>
      <t>N</t>
    </r>
    <r>
      <rPr>
        <vertAlign val="superscript"/>
        <sz val="11"/>
        <rFont val="Times New Roman"/>
        <family val="1"/>
        <charset val="204"/>
      </rPr>
      <t>нс</t>
    </r>
    <r>
      <rPr>
        <vertAlign val="subscript"/>
        <sz val="11"/>
        <rFont val="Times New Roman"/>
        <family val="1"/>
        <charset val="204"/>
      </rPr>
      <t>заяв тпр</t>
    </r>
    <r>
      <rPr>
        <sz val="11"/>
        <rFont val="Times New Roman"/>
        <family val="1"/>
        <charset val="204"/>
      </rPr>
      <t>)</t>
    </r>
  </si>
  <si>
    <r>
      <t>Показатель качества рассмотрения заявок на технологическое присоединение к сети (П</t>
    </r>
    <r>
      <rPr>
        <vertAlign val="subscript"/>
        <sz val="11"/>
        <rFont val="Times New Roman"/>
        <family val="1"/>
        <charset val="204"/>
      </rPr>
      <t>заяв_тпр</t>
    </r>
    <r>
      <rPr>
        <sz val="11"/>
        <rFont val="Times New Roman"/>
        <family val="1"/>
        <charset val="204"/>
      </rPr>
      <t>)</t>
    </r>
  </si>
  <si>
    <t>Форма 3.2 - Отчетные данные для расчета значения показателя качества 
исполнения договоров об осуществлении технологического присоединения</t>
  </si>
  <si>
    <t xml:space="preserve">заявителей к сети, в период </t>
  </si>
  <si>
    <r>
  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шт. (N</t>
    </r>
    <r>
      <rPr>
        <vertAlign val="subscript"/>
        <sz val="11"/>
        <rFont val="Times New Roman"/>
        <family val="1"/>
        <charset val="204"/>
      </rPr>
      <t>сд тпр</t>
    </r>
    <r>
      <rPr>
        <sz val="11"/>
        <rFont val="Times New Roman"/>
        <family val="1"/>
        <charset val="204"/>
      </rPr>
      <t>)</t>
    </r>
  </si>
  <si>
    <r>
  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по которым произошло нарушение установленных сроков технологического присоединения, шт. (N</t>
    </r>
    <r>
      <rPr>
        <vertAlign val="superscript"/>
        <sz val="11"/>
        <rFont val="Times New Roman"/>
        <family val="1"/>
        <charset val="204"/>
      </rPr>
      <t>нс</t>
    </r>
    <r>
      <rPr>
        <vertAlign val="subscript"/>
        <sz val="11"/>
        <rFont val="Times New Roman"/>
        <family val="1"/>
        <charset val="204"/>
      </rPr>
      <t>сд тпр</t>
    </r>
    <r>
      <rPr>
        <sz val="11"/>
        <rFont val="Times New Roman"/>
        <family val="1"/>
        <charset val="204"/>
      </rPr>
      <t>)</t>
    </r>
  </si>
  <si>
    <r>
      <t>Показатель качества исполнения договоров об осуществлении технологического присоединения заявителей к сети (П</t>
    </r>
    <r>
      <rPr>
        <vertAlign val="subscript"/>
        <sz val="11"/>
        <rFont val="Times New Roman"/>
        <family val="1"/>
        <charset val="204"/>
      </rPr>
      <t>нс тпр</t>
    </r>
    <r>
      <rPr>
        <sz val="11"/>
        <rFont val="Times New Roman"/>
        <family val="1"/>
        <charset val="204"/>
      </rPr>
      <t>)</t>
    </r>
  </si>
  <si>
    <t>Форма 3.3 - Отчетные данные для расчета значения показателя соблюдения антимонопольного законодательства при технологическом присоединении</t>
  </si>
  <si>
    <t xml:space="preserve">заявителей к электрическим сетям сетевой организации, в период </t>
  </si>
  <si>
    <r>
      <t>Число вступивших в законную силу решений антимонопольного органа и (или) суда об установлении нарушений сетевой организацией требований антимонопольного законодательства Российской Федерации в части оказания услуг по технологическому присоединению в соответствующем расчетном периоде, шт. (N</t>
    </r>
    <r>
      <rPr>
        <vertAlign val="subscript"/>
        <sz val="11"/>
        <rFont val="Times New Roman"/>
        <family val="1"/>
        <charset val="204"/>
      </rPr>
      <t>н тпр</t>
    </r>
    <r>
      <rPr>
        <sz val="11"/>
        <rFont val="Times New Roman"/>
        <family val="1"/>
        <charset val="204"/>
      </rPr>
      <t>)</t>
    </r>
  </si>
  <si>
    <r>
      <t>Общее число заявок на технологическое присоединение к сети, поданных заявителями в соответствующий расчетный период, десятки шт. (N</t>
    </r>
    <r>
      <rPr>
        <vertAlign val="subscript"/>
        <sz val="11"/>
        <rFont val="Times New Roman"/>
        <family val="1"/>
        <charset val="204"/>
      </rPr>
      <t>очз тпр</t>
    </r>
    <r>
      <rPr>
        <sz val="11"/>
        <rFont val="Times New Roman"/>
        <family val="1"/>
        <charset val="204"/>
      </rPr>
      <t>)</t>
    </r>
  </si>
  <si>
    <t>Количество, десятки шт. 
(без округления)</t>
  </si>
  <si>
    <r>
      <t>Показатель соблюдения антимонопольного законодательства при технологическом присоединении заявителей к электрическим сетям сетевой организации (П</t>
    </r>
    <r>
      <rPr>
        <vertAlign val="subscript"/>
        <sz val="11"/>
        <rFont val="Times New Roman"/>
        <family val="1"/>
        <charset val="204"/>
      </rPr>
      <t>нпа тпр</t>
    </r>
    <r>
      <rPr>
        <sz val="11"/>
        <rFont val="Times New Roman"/>
        <family val="1"/>
        <charset val="204"/>
      </rPr>
      <t>)</t>
    </r>
  </si>
  <si>
    <t>№ формулы
методических указаний</t>
  </si>
  <si>
    <r>
      <t>Оценка достижения показателя уровня надежности оказываемых услуг, К</t>
    </r>
    <r>
      <rPr>
        <vertAlign val="subscript"/>
        <sz val="11"/>
        <rFont val="Times New Roman"/>
        <family val="1"/>
        <charset val="204"/>
      </rPr>
      <t>над</t>
    </r>
  </si>
  <si>
    <r>
      <t>Оценка достижения показателя уровня качества оказываемых услуг, К</t>
    </r>
    <r>
      <rPr>
        <vertAlign val="subscript"/>
        <sz val="11"/>
        <rFont val="Times New Roman"/>
        <family val="1"/>
        <charset val="204"/>
      </rPr>
      <t>кач</t>
    </r>
    <r>
      <rPr>
        <sz val="11"/>
        <rFont val="Times New Roman"/>
        <family val="1"/>
        <charset val="204"/>
      </rPr>
      <t xml:space="preserve"> (организации по управлению единой национальной (общероссийской) электрической сетью)</t>
    </r>
  </si>
  <si>
    <r>
      <t>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Коэффициент значимости показателя уровня надежности оказываемых услуг, альфа</t>
    </r>
  </si>
  <si>
    <t>Форма 5.1 - Отчетные данные по выполнению заявок на технологическое</t>
  </si>
  <si>
    <t xml:space="preserve">присоединение к сети, в период </t>
  </si>
  <si>
    <r>
      <t>Число заявок на технологическое присоединение, поданных заявителями в соответствии с требованиями нормативных правовых актов в соответствующий расчетный период регулирования, шт. (N</t>
    </r>
    <r>
      <rPr>
        <vertAlign val="subscript"/>
        <sz val="11"/>
        <rFont val="Times New Roman"/>
        <family val="1"/>
        <charset val="204"/>
      </rPr>
      <t>заяв</t>
    </r>
    <r>
      <rPr>
        <sz val="11"/>
        <rFont val="Times New Roman"/>
        <family val="1"/>
        <charset val="204"/>
      </rPr>
      <t>)</t>
    </r>
  </si>
  <si>
    <r>
      <t>Число направленных по указанным заявкам проектов договоров на осуществление технологического присоединения в соответствии с установленным порядком заключения договора на осуществление технологического присоединения, шт. (N</t>
    </r>
    <r>
      <rPr>
        <vertAlign val="subscript"/>
        <sz val="11"/>
        <rFont val="Times New Roman"/>
        <family val="1"/>
        <charset val="204"/>
      </rPr>
      <t>пд</t>
    </r>
    <r>
      <rPr>
        <sz val="11"/>
        <rFont val="Times New Roman"/>
        <family val="1"/>
        <charset val="204"/>
      </rPr>
      <t>)</t>
    </r>
  </si>
  <si>
    <r>
      <t>Число проектов договоров на осуществление технологического присоединения по указанным заявкам, направленных с нарушением установленных сроков, шт. (N</t>
    </r>
    <r>
      <rPr>
        <vertAlign val="subscript"/>
        <sz val="11"/>
        <rFont val="Times New Roman"/>
        <family val="1"/>
        <charset val="204"/>
      </rPr>
      <t>нпд</t>
    </r>
    <r>
      <rPr>
        <sz val="11"/>
        <rFont val="Times New Roman"/>
        <family val="1"/>
        <charset val="204"/>
      </rPr>
      <t>)</t>
    </r>
  </si>
  <si>
    <t xml:space="preserve">Форма 6.1 - Расчет значения индикатора информативности за период </t>
  </si>
  <si>
    <t>Параметр (критерий), 
характеризующий 
индикатор</t>
  </si>
  <si>
    <t>Форма 6.2 - Расчет значения индикатора исполнительности 
(для долгосрочных периодов регулирования, начавшихся до 2014 года)</t>
  </si>
  <si>
    <t>Наименование параметра (показателя), 
характеризующего 
индикатор</t>
  </si>
  <si>
    <r>
      <t>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Соблюдение требований нормативных правовых актов и договорных обязательств при оказании услуг по технологическому присоединению энергопринимающих устройств потребителей услуг (заявителей) к объектам электросетевого хозяйства территориальной сетевой организации - всего</t>
    </r>
  </si>
  <si>
    <r>
      <t>_</t>
    </r>
    <r>
      <rPr>
        <sz val="11"/>
        <rFont val="Times New Roman"/>
        <family val="1"/>
        <charset val="204"/>
      </rPr>
      <t>1.1.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Среднее время на подготовку и направление проекта договора на осуществление технологического присоединения заявителю, дней</t>
    </r>
  </si>
  <si>
    <r>
      <t>_</t>
    </r>
    <r>
      <rPr>
        <sz val="11"/>
        <rFont val="Times New Roman"/>
        <family val="1"/>
        <charset val="204"/>
      </rPr>
      <t>1.2.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Среднее время на выполнение относящейся к территориальной сетевой организации части технических условий по договору на осуществление технологического присоединения, дней</t>
    </r>
  </si>
  <si>
    <r>
      <t>2.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Соблюдение сроков по процедурам взаимодействия с потребителями услуг (заявителями) - всего</t>
    </r>
  </si>
  <si>
    <r>
      <t>_</t>
    </r>
    <r>
      <rPr>
        <sz val="11"/>
        <rFont val="Times New Roman"/>
        <family val="1"/>
        <charset val="204"/>
      </rPr>
      <t>2.1.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Среднее время,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  </r>
  </si>
  <si>
    <r>
      <t>_</t>
    </r>
    <r>
      <rPr>
        <sz val="11"/>
        <rFont val="Times New Roman"/>
        <family val="1"/>
        <charset val="204"/>
      </rPr>
      <t>2.2.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Среднее время, необходимое для оборудования точки поставки приборами учета с момента подачи заявления потребителем услуг:</t>
    </r>
  </si>
  <si>
    <r>
      <t>а)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для физических лиц, включая индивидуальных предпринимателей, и юридических лиц - субъектов малого и среднего предпринимательства, дней</t>
    </r>
  </si>
  <si>
    <r>
      <t>_</t>
    </r>
    <r>
      <rPr>
        <sz val="11"/>
        <rFont val="Times New Roman"/>
        <family val="1"/>
        <charset val="204"/>
      </rPr>
      <t>2.3.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Количество случаев отказа от заключения и случаев расторжения потребителем услуг договоров оказания услуг 
по передаче электрической энергии, процентов от общего количества заключенных территориальной сетевой организацией договоров с потребителями услуг (заявителями), кроме физических лиц</t>
    </r>
  </si>
  <si>
    <r>
      <t>3.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Отсутствие (наличие) нарушений требований антимонопольного законодательства Российской Федерации, по критерию</t>
    </r>
  </si>
  <si>
    <r>
      <t>3.1.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Количество установленных вступившим в законную силу решением антимонопольного органа и (или) суда нарушений территориальной сетевой организацией требований антимонопольного законодательства Российской Федерации, в том числе по фактам дискриминации потребителей услуг по доступу к услугам территориальной сетевой организации, а также по порядку оказания этих услуг, процентов от общего количества поступивших заявок на технологическое присоединение</t>
    </r>
  </si>
  <si>
    <r>
      <t>4.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Отсутствие (наличие) нарушений требований законодательства Российской Федерации о государственном регулировании цен (тарифов), по критерию</t>
    </r>
  </si>
  <si>
    <r>
      <t>4.1.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Количество установленных вступившим в законную силу решением антимонопольного органа и (или) суда нарушений территориальной сетевой организацией требований в части государственного регулирования цен (тарифов), процентов от общего количества поступивших заявок на технологическое присоединение</t>
    </r>
  </si>
  <si>
    <r>
      <t>5.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Соблюдение требований нормативных правовых актов Российской Федерации по поддержанию качества электрической энергии, по критерию</t>
    </r>
  </si>
  <si>
    <r>
      <t>5.1.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Количество обращений потребителей услуг с указанием на ненадлежащее качество электрической энергии, процентов от общего количества поступивших обращений</t>
    </r>
  </si>
  <si>
    <r>
      <t>6.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Наличие взаимодействия с потребителями услуг при выводе оборудования в ремонт и (или) из эксплуатации</t>
    </r>
  </si>
  <si>
    <r>
      <t>_</t>
    </r>
    <r>
      <rPr>
        <sz val="11"/>
        <rFont val="Times New Roman"/>
        <family val="1"/>
        <charset val="204"/>
      </rPr>
      <t>6.1.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Наличие 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 - 1, 
отсутствие - 0)</t>
    </r>
  </si>
  <si>
    <r>
      <t>_</t>
    </r>
    <r>
      <rPr>
        <sz val="11"/>
        <rFont val="Times New Roman"/>
        <family val="1"/>
        <charset val="204"/>
      </rPr>
      <t>6.2.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(или) из эксплуатации, процентов от общего количества поступивших обращений, кроме физических лиц</t>
    </r>
  </si>
  <si>
    <r>
      <t>7.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Соблюдение требований нормативных правовых актов по защите персональных данных потребителей услуг (заявителей), по критерию</t>
    </r>
  </si>
  <si>
    <r>
      <t>7.1.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Количество обращений потребителей услуг (заявителей) с указанием на неправомерность использования персональных данных потребителей услуг (заявителей), процентов от общего количества поступивших обращений</t>
    </r>
  </si>
  <si>
    <r>
      <t>8.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Итого по индикатору исполнительности</t>
    </r>
  </si>
  <si>
    <t>Форма 6.3 - Расчет значения индикатора результативности обратной связи 
(для долгосрочных периодов регулирования, начавшихся до 2014 года)</t>
  </si>
  <si>
    <t xml:space="preserve">  2.2. 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процентов 
от общего количества поступивших обращений</t>
  </si>
  <si>
    <t xml:space="preserve">  2.5. Количество отзывов и предложений по вопросам деятельности территориальной сетевой организации, поступивших через обратную связь, процентов от общего количества поступивших обращений</t>
  </si>
  <si>
    <t>Форма 7.1 - Показатели уровня надежности и уровня качества оказываемых 
услуг электросетевой организации
(для случаев установления плановые значения до 2013 года)</t>
  </si>
  <si>
    <t>№ формулы
методических 
указаний</t>
  </si>
  <si>
    <r>
      <t>Показатель средней продолжительности прекращений передачи электрической энергии 
(П</t>
    </r>
    <r>
      <rPr>
        <vertAlign val="subscript"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>)</t>
    </r>
  </si>
  <si>
    <r>
      <t>Показатель уровня качества оказываемых услуг организации 
по управлению национальной (общероссийской) электрической сетью, П</t>
    </r>
    <r>
      <rPr>
        <vertAlign val="subscript"/>
        <sz val="11"/>
        <rFont val="Times New Roman"/>
        <family val="1"/>
        <charset val="204"/>
      </rPr>
      <t>тпр</t>
    </r>
  </si>
  <si>
    <t>6.1</t>
  </si>
  <si>
    <r>
      <t>Показатель уровня качества оказываемых услуг территориальной сетевой организации, П</t>
    </r>
    <r>
      <rPr>
        <vertAlign val="subscript"/>
        <sz val="11"/>
        <rFont val="Times New Roman"/>
        <family val="1"/>
        <charset val="204"/>
      </rPr>
      <t>тсо</t>
    </r>
  </si>
  <si>
    <t>6.2</t>
  </si>
  <si>
    <r>
      <t>Плановое значение показателя 
П</t>
    </r>
    <r>
      <rPr>
        <vertAlign val="subscript"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>, П</t>
    </r>
    <r>
      <rPr>
        <vertAlign val="subscript"/>
        <sz val="11"/>
        <rFont val="Times New Roman"/>
        <family val="1"/>
        <charset val="204"/>
      </rPr>
      <t>п</t>
    </r>
    <r>
      <rPr>
        <vertAlign val="superscript"/>
        <sz val="11"/>
        <rFont val="Times New Roman"/>
        <family val="1"/>
        <charset val="204"/>
      </rPr>
      <t>пл</t>
    </r>
  </si>
  <si>
    <t>4, 4.1</t>
  </si>
  <si>
    <r>
      <t>Плановое значение показателя П</t>
    </r>
    <r>
      <rPr>
        <vertAlign val="subscript"/>
        <sz val="11"/>
        <rFont val="Times New Roman"/>
        <family val="1"/>
        <charset val="204"/>
      </rPr>
      <t>тпртпр</t>
    </r>
    <r>
      <rPr>
        <sz val="11"/>
        <rFont val="Times New Roman"/>
        <family val="1"/>
        <charset val="204"/>
      </rPr>
      <t>, П</t>
    </r>
    <r>
      <rPr>
        <vertAlign val="superscript"/>
        <sz val="11"/>
        <rFont val="Times New Roman"/>
        <family val="1"/>
        <charset val="204"/>
      </rPr>
      <t>пл</t>
    </r>
  </si>
  <si>
    <r>
      <t>Плановое значение показателя 
П</t>
    </r>
    <r>
      <rPr>
        <vertAlign val="subscript"/>
        <sz val="11"/>
        <rFont val="Times New Roman"/>
        <family val="1"/>
        <charset val="204"/>
      </rPr>
      <t>тсотсо</t>
    </r>
    <r>
      <rPr>
        <sz val="11"/>
        <rFont val="Times New Roman"/>
        <family val="1"/>
        <charset val="204"/>
      </rPr>
      <t>, П</t>
    </r>
    <r>
      <rPr>
        <vertAlign val="superscript"/>
        <sz val="11"/>
        <rFont val="Times New Roman"/>
        <family val="1"/>
        <charset val="204"/>
      </rPr>
      <t>пл</t>
    </r>
  </si>
  <si>
    <t>пп. 7.1
методических указаний</t>
  </si>
  <si>
    <r>
      <t>Оценка достижения показателя уровня качества оказываемых услуг, К</t>
    </r>
    <r>
      <rPr>
        <vertAlign val="subscript"/>
        <sz val="11"/>
        <rFont val="Times New Roman"/>
        <family val="1"/>
        <charset val="204"/>
      </rPr>
      <t>кач</t>
    </r>
    <r>
      <rPr>
        <sz val="11"/>
        <rFont val="Times New Roman"/>
        <family val="1"/>
        <charset val="204"/>
      </rPr>
      <t xml:space="preserve"> (для территориальной сетевой организации)</t>
    </r>
  </si>
  <si>
    <t>Форма 7.2 - Расчет обобщенного показателя уровня надежности и качества 
оказываемых услуг 
(для долгосрочных периодов регулирования, начавшихся до 2014 года)</t>
  </si>
  <si>
    <r>
      <t>2.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Коэффициент значимости показателя уровня качества оказываемых услуг, бета</t>
    </r>
  </si>
  <si>
    <r>
      <t>3.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Оценка достижения показателя уровня надежности оказываемых услуг, К</t>
    </r>
    <r>
      <rPr>
        <vertAlign val="subscript"/>
        <sz val="11"/>
        <rFont val="Times New Roman"/>
        <family val="1"/>
        <charset val="204"/>
      </rPr>
      <t>над</t>
    </r>
  </si>
  <si>
    <t>п. 7.1</t>
  </si>
  <si>
    <r>
      <t>4.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Оценка достижения показателя уровня качества оказываемых услуг, К</t>
    </r>
    <r>
      <rPr>
        <vertAlign val="subscript"/>
        <sz val="11"/>
        <rFont val="Times New Roman"/>
        <family val="1"/>
        <charset val="204"/>
      </rPr>
      <t>кач</t>
    </r>
  </si>
  <si>
    <r>
      <t>5.</t>
    </r>
    <r>
      <rPr>
        <sz val="11"/>
        <color indexed="9"/>
        <rFont val="Times New Roman"/>
        <family val="1"/>
        <charset val="204"/>
      </rPr>
      <t>_</t>
    </r>
    <r>
      <rPr>
        <sz val="11"/>
        <rFont val="Times New Roman"/>
        <family val="1"/>
        <charset val="204"/>
      </rPr>
      <t>Обобщенный показатель уровня надежности и качества оказываемых услуг, К</t>
    </r>
    <r>
      <rPr>
        <vertAlign val="subscript"/>
        <sz val="11"/>
        <rFont val="Times New Roman"/>
        <family val="1"/>
        <charset val="204"/>
      </rPr>
      <t>об</t>
    </r>
  </si>
  <si>
    <t>2014</t>
  </si>
  <si>
    <t>главный инженер</t>
  </si>
  <si>
    <t>Федотовский С.Ю.</t>
  </si>
  <si>
    <t>ОАО " Тотемская ЭТС"</t>
  </si>
  <si>
    <t>2014 год</t>
  </si>
  <si>
    <t>ОАО "Тотемская ЭТС"</t>
  </si>
  <si>
    <t>Главный инженер</t>
  </si>
  <si>
    <t xml:space="preserve"> -</t>
  </si>
  <si>
    <t xml:space="preserve"> - </t>
  </si>
  <si>
    <t>журнал отключений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</si>
</sst>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 vertical="top"/>
    </xf>
    <xf numFmtId="0" fontId="3" fillId="0" borderId="1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49" fontId="3" fillId="0" borderId="2" xfId="1" applyNumberFormat="1" applyFont="1" applyFill="1" applyBorder="1" applyAlignment="1">
      <alignment horizontal="left" vertical="top" wrapText="1"/>
    </xf>
    <xf numFmtId="49" fontId="3" fillId="0" borderId="7" xfId="1" applyNumberFormat="1" applyFont="1" applyBorder="1" applyAlignment="1">
      <alignment horizontal="left" vertical="top"/>
    </xf>
    <xf numFmtId="0" fontId="3" fillId="0" borderId="7" xfId="1" applyFont="1" applyBorder="1" applyAlignment="1">
      <alignment horizontal="left" vertical="top"/>
    </xf>
    <xf numFmtId="0" fontId="3" fillId="0" borderId="10" xfId="1" applyFont="1" applyBorder="1" applyAlignment="1">
      <alignment horizontal="left" vertical="top"/>
    </xf>
    <xf numFmtId="49" fontId="3" fillId="0" borderId="10" xfId="1" applyNumberFormat="1" applyFont="1" applyBorder="1" applyAlignment="1">
      <alignment horizontal="left" vertical="top"/>
    </xf>
    <xf numFmtId="0" fontId="3" fillId="0" borderId="7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3" fillId="0" borderId="12" xfId="1" applyFont="1" applyBorder="1" applyAlignment="1">
      <alignment horizontal="left"/>
    </xf>
    <xf numFmtId="0" fontId="3" fillId="0" borderId="10" xfId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49" fontId="3" fillId="0" borderId="2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49" fontId="3" fillId="0" borderId="2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0" fontId="2" fillId="0" borderId="0" xfId="1" applyFont="1" applyBorder="1" applyAlignment="1">
      <alignment horizontal="center"/>
    </xf>
    <xf numFmtId="0" fontId="3" fillId="0" borderId="4" xfId="1" applyFont="1" applyBorder="1" applyAlignment="1">
      <alignment horizontal="left"/>
    </xf>
    <xf numFmtId="0" fontId="2" fillId="0" borderId="0" xfId="1" applyFont="1" applyFill="1" applyBorder="1" applyAlignment="1">
      <alignment horizontal="right"/>
    </xf>
    <xf numFmtId="0" fontId="3" fillId="0" borderId="4" xfId="1" applyFont="1" applyBorder="1" applyAlignment="1">
      <alignment horizontal="left" vertical="top"/>
    </xf>
    <xf numFmtId="49" fontId="2" fillId="0" borderId="0" xfId="1" applyNumberFormat="1" applyFont="1" applyFill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4" xfId="1" applyNumberFormat="1" applyFont="1" applyBorder="1" applyAlignment="1">
      <alignment horizontal="left" vertical="center" wrapText="1"/>
    </xf>
    <xf numFmtId="0" fontId="3" fillId="0" borderId="4" xfId="1" applyNumberFormat="1" applyFont="1" applyBorder="1" applyAlignment="1">
      <alignment horizontal="left" vertical="top" wrapText="1"/>
    </xf>
    <xf numFmtId="0" fontId="3" fillId="0" borderId="8" xfId="1" applyNumberFormat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/>
    </xf>
    <xf numFmtId="0" fontId="3" fillId="0" borderId="6" xfId="1" applyNumberFormat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/>
    </xf>
    <xf numFmtId="0" fontId="5" fillId="0" borderId="0" xfId="1" applyFont="1" applyBorder="1" applyAlignment="1">
      <alignment horizontal="center" vertical="top"/>
    </xf>
    <xf numFmtId="49" fontId="3" fillId="0" borderId="5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9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49" fontId="3" fillId="0" borderId="6" xfId="1" applyNumberFormat="1" applyFont="1" applyFill="1" applyBorder="1" applyAlignment="1">
      <alignment horizontal="left" vertical="top" wrapText="1"/>
    </xf>
    <xf numFmtId="0" fontId="2" fillId="0" borderId="0" xfId="1" applyFont="1" applyBorder="1" applyAlignment="1">
      <alignment horizontal="center" wrapText="1"/>
    </xf>
    <xf numFmtId="0" fontId="3" fillId="0" borderId="9" xfId="1" applyFont="1" applyBorder="1" applyAlignment="1">
      <alignment horizontal="left"/>
    </xf>
    <xf numFmtId="49" fontId="3" fillId="0" borderId="3" xfId="1" applyNumberFormat="1" applyFont="1" applyBorder="1" applyAlignment="1">
      <alignment horizontal="center"/>
    </xf>
    <xf numFmtId="164" fontId="3" fillId="0" borderId="3" xfId="1" applyNumberFormat="1" applyFont="1" applyFill="1" applyBorder="1" applyAlignment="1">
      <alignment horizontal="center" vertical="top"/>
    </xf>
    <xf numFmtId="164" fontId="3" fillId="0" borderId="4" xfId="1" applyNumberFormat="1" applyFont="1" applyFill="1" applyBorder="1" applyAlignment="1">
      <alignment horizontal="center" vertical="top"/>
    </xf>
    <xf numFmtId="0" fontId="3" fillId="0" borderId="9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1" applyFont="1" applyBorder="1" applyAlignment="1">
      <alignment horizontal="center" vertical="top"/>
    </xf>
    <xf numFmtId="0" fontId="3" fillId="0" borderId="8" xfId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3" fillId="0" borderId="3" xfId="1" applyFont="1" applyBorder="1" applyAlignment="1">
      <alignment horizontal="justify" vertical="top" wrapText="1"/>
    </xf>
    <xf numFmtId="0" fontId="3" fillId="0" borderId="5" xfId="1" applyFont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justify" vertical="top" wrapText="1"/>
    </xf>
    <xf numFmtId="0" fontId="3" fillId="0" borderId="1" xfId="1" applyFont="1" applyBorder="1" applyAlignment="1">
      <alignment horizontal="justify" vertical="top" wrapText="1"/>
    </xf>
    <xf numFmtId="0" fontId="3" fillId="0" borderId="13" xfId="1" applyFont="1" applyBorder="1" applyAlignment="1">
      <alignment horizontal="center" vertical="top"/>
    </xf>
    <xf numFmtId="0" fontId="3" fillId="0" borderId="7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0" fontId="3" fillId="0" borderId="1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center" wrapText="1"/>
    </xf>
    <xf numFmtId="0" fontId="3" fillId="0" borderId="4" xfId="1" applyNumberFormat="1" applyFont="1" applyBorder="1" applyAlignment="1">
      <alignment horizontal="left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3" fillId="0" borderId="4" xfId="1" applyFont="1" applyBorder="1" applyAlignment="1">
      <alignment horizontal="center" vertical="top"/>
    </xf>
    <xf numFmtId="0" fontId="5" fillId="0" borderId="9" xfId="1" applyFont="1" applyBorder="1" applyAlignment="1">
      <alignment horizontal="center" vertical="top"/>
    </xf>
    <xf numFmtId="0" fontId="3" fillId="0" borderId="10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justify" vertical="center" wrapText="1"/>
    </xf>
    <xf numFmtId="0" fontId="10" fillId="0" borderId="3" xfId="1" applyNumberFormat="1" applyFont="1" applyBorder="1" applyAlignment="1">
      <alignment horizontal="justify" vertical="center" wrapText="1"/>
    </xf>
    <xf numFmtId="0" fontId="8" fillId="0" borderId="0" xfId="1" applyFont="1" applyBorder="1" applyAlignment="1">
      <alignment horizontal="justify" wrapText="1"/>
    </xf>
    <xf numFmtId="0" fontId="7" fillId="0" borderId="0" xfId="1" applyFont="1" applyBorder="1" applyAlignment="1">
      <alignment horizontal="justify" wrapText="1"/>
    </xf>
    <xf numFmtId="49" fontId="3" fillId="0" borderId="7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 vertical="top"/>
    </xf>
    <xf numFmtId="49" fontId="3" fillId="0" borderId="6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justify" vertical="top" wrapText="1"/>
    </xf>
    <xf numFmtId="49" fontId="3" fillId="0" borderId="2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top"/>
    </xf>
    <xf numFmtId="49" fontId="3" fillId="0" borderId="4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top"/>
    </xf>
    <xf numFmtId="0" fontId="3" fillId="0" borderId="9" xfId="1" applyNumberFormat="1" applyFont="1" applyBorder="1" applyAlignment="1">
      <alignment horizontal="justify" vertical="top" wrapText="1"/>
    </xf>
    <xf numFmtId="0" fontId="3" fillId="0" borderId="1" xfId="1" applyNumberFormat="1" applyFont="1" applyBorder="1" applyAlignment="1">
      <alignment horizontal="justify" vertical="top" wrapText="1"/>
    </xf>
    <xf numFmtId="49" fontId="3" fillId="0" borderId="10" xfId="1" applyNumberFormat="1" applyFont="1" applyBorder="1" applyAlignment="1">
      <alignment horizontal="center" vertical="top"/>
    </xf>
    <xf numFmtId="49" fontId="3" fillId="0" borderId="9" xfId="1" applyNumberFormat="1" applyFont="1" applyBorder="1" applyAlignment="1">
      <alignment horizontal="center" vertical="top"/>
    </xf>
    <xf numFmtId="49" fontId="3" fillId="0" borderId="8" xfId="1" applyNumberFormat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0" fillId="0" borderId="9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7"/>
  <sheetViews>
    <sheetView view="pageBreakPreview" zoomScaleNormal="100" workbookViewId="0">
      <selection activeCell="AO22" sqref="AO22:AT22"/>
    </sheetView>
  </sheetViews>
  <sheetFormatPr defaultColWidth="0.85546875" defaultRowHeight="15" x14ac:dyDescent="0.25"/>
  <cols>
    <col min="1" max="16384" width="0.85546875" style="4"/>
  </cols>
  <sheetData>
    <row r="1" spans="1:100" s="1" customFormat="1" ht="15.75" x14ac:dyDescent="0.25">
      <c r="CV1" s="2"/>
    </row>
    <row r="2" spans="1:100" s="1" customFormat="1" ht="15.75" x14ac:dyDescent="0.25"/>
    <row r="3" spans="1:100" s="1" customFormat="1" ht="15.75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</row>
    <row r="4" spans="1:100" s="1" customFormat="1" ht="15.75" x14ac:dyDescent="0.25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</row>
    <row r="5" spans="1:100" s="1" customFormat="1" ht="15.75" x14ac:dyDescent="0.25">
      <c r="AR5" s="2" t="s">
        <v>2</v>
      </c>
      <c r="AS5" s="48" t="s">
        <v>145</v>
      </c>
      <c r="AT5" s="48"/>
      <c r="AU5" s="48"/>
      <c r="AV5" s="48"/>
      <c r="AW5" s="48"/>
      <c r="AX5" s="48"/>
      <c r="AY5" s="48"/>
      <c r="AZ5" s="48"/>
      <c r="BA5" s="48"/>
      <c r="BB5" s="48"/>
      <c r="BC5" s="1" t="s">
        <v>3</v>
      </c>
    </row>
    <row r="6" spans="1:100" s="1" customFormat="1" ht="15.75" x14ac:dyDescent="0.25"/>
    <row r="8" spans="1:100" s="3" customFormat="1" ht="45" customHeight="1" x14ac:dyDescent="0.25">
      <c r="A8" s="49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1"/>
      <c r="AC8" s="49" t="s">
        <v>5</v>
      </c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1"/>
      <c r="BG8" s="49" t="s">
        <v>6</v>
      </c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1"/>
    </row>
    <row r="9" spans="1:100" x14ac:dyDescent="0.25">
      <c r="A9" s="45">
        <v>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>
        <v>2</v>
      </c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>
        <v>3</v>
      </c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</row>
    <row r="10" spans="1:100" x14ac:dyDescent="0.25">
      <c r="A10" s="44" t="s">
        <v>154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5">
        <v>0</v>
      </c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>
        <v>4340</v>
      </c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</row>
    <row r="11" spans="1:100" x14ac:dyDescent="0.25">
      <c r="A11" s="44" t="s">
        <v>154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5">
        <v>0</v>
      </c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>
        <v>4340</v>
      </c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</row>
    <row r="12" spans="1:100" x14ac:dyDescent="0.25">
      <c r="A12" s="44" t="s">
        <v>154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5">
        <v>3.53</v>
      </c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>
        <v>4340</v>
      </c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</row>
    <row r="13" spans="1:100" x14ac:dyDescent="0.25">
      <c r="A13" s="44" t="s">
        <v>154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5">
        <v>0</v>
      </c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>
        <v>4340</v>
      </c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</row>
    <row r="14" spans="1:100" x14ac:dyDescent="0.25">
      <c r="A14" s="44" t="s">
        <v>154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5">
        <v>2.08</v>
      </c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>
        <v>4341</v>
      </c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</row>
    <row r="15" spans="1:100" x14ac:dyDescent="0.25">
      <c r="A15" s="44" t="s">
        <v>154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5">
        <v>0</v>
      </c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>
        <v>4341</v>
      </c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</row>
    <row r="16" spans="1:100" x14ac:dyDescent="0.25">
      <c r="A16" s="44" t="s">
        <v>154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5">
        <v>0</v>
      </c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>
        <v>4341</v>
      </c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</row>
    <row r="17" spans="1:100" x14ac:dyDescent="0.25">
      <c r="A17" s="44" t="s">
        <v>154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5">
        <v>0</v>
      </c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>
        <v>4341</v>
      </c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</row>
    <row r="18" spans="1:100" x14ac:dyDescent="0.25">
      <c r="A18" s="44" t="s">
        <v>154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5">
        <v>0</v>
      </c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>
        <v>4342</v>
      </c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</row>
    <row r="19" spans="1:100" x14ac:dyDescent="0.25">
      <c r="A19" s="44" t="s">
        <v>154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5">
        <v>0.55000000000000004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>
        <v>4342</v>
      </c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</row>
    <row r="20" spans="1:100" x14ac:dyDescent="0.25">
      <c r="A20" s="44" t="s">
        <v>154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>
        <v>8.1</v>
      </c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>
        <v>4342</v>
      </c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</row>
    <row r="21" spans="1:100" x14ac:dyDescent="0.25">
      <c r="A21" s="44" t="s">
        <v>154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>
        <v>0</v>
      </c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>
        <v>4342</v>
      </c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</row>
    <row r="22" spans="1:100" x14ac:dyDescent="0.25">
      <c r="AO22" s="59">
        <f>SUM(AC10:BF21)</f>
        <v>14.259999999999998</v>
      </c>
      <c r="AP22" s="124"/>
      <c r="AQ22" s="124"/>
      <c r="AR22" s="124"/>
      <c r="AS22" s="124"/>
      <c r="AT22" s="124"/>
    </row>
    <row r="23" spans="1:100" s="1" customFormat="1" ht="15.75" x14ac:dyDescent="0.25">
      <c r="A23" s="46" t="s">
        <v>146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 t="s">
        <v>147</v>
      </c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</row>
    <row r="24" spans="1:100" s="5" customFormat="1" ht="13.5" customHeight="1" x14ac:dyDescent="0.25">
      <c r="A24" s="43" t="s">
        <v>9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 t="s">
        <v>10</v>
      </c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 t="s">
        <v>11</v>
      </c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</row>
    <row r="26" spans="1:100" ht="9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100" s="7" customFormat="1" ht="15" customHeight="1" x14ac:dyDescent="0.2">
      <c r="F27" s="8" t="s">
        <v>12</v>
      </c>
    </row>
  </sheetData>
  <mergeCells count="52">
    <mergeCell ref="A3:CV3"/>
    <mergeCell ref="A4:CV4"/>
    <mergeCell ref="AS5:BB5"/>
    <mergeCell ref="A8:AB8"/>
    <mergeCell ref="AC8:BF8"/>
    <mergeCell ref="BG8:CV8"/>
    <mergeCell ref="A9:AB9"/>
    <mergeCell ref="AC9:BF9"/>
    <mergeCell ref="BG9:CV9"/>
    <mergeCell ref="A10:AB10"/>
    <mergeCell ref="AC10:BF10"/>
    <mergeCell ref="BG10:CV10"/>
    <mergeCell ref="A11:AB11"/>
    <mergeCell ref="AC11:BF11"/>
    <mergeCell ref="BG11:CV11"/>
    <mergeCell ref="A12:AB12"/>
    <mergeCell ref="AC12:BF12"/>
    <mergeCell ref="BG12:CV12"/>
    <mergeCell ref="A13:AB13"/>
    <mergeCell ref="AC13:BF13"/>
    <mergeCell ref="BG13:CV13"/>
    <mergeCell ref="A14:AB14"/>
    <mergeCell ref="AC14:BF14"/>
    <mergeCell ref="BG14:CV14"/>
    <mergeCell ref="A15:AB15"/>
    <mergeCell ref="AC15:BF15"/>
    <mergeCell ref="BG15:CV15"/>
    <mergeCell ref="A16:AB16"/>
    <mergeCell ref="AC16:BF16"/>
    <mergeCell ref="BG16:CV16"/>
    <mergeCell ref="A17:AB17"/>
    <mergeCell ref="AC17:BF17"/>
    <mergeCell ref="BG17:CV17"/>
    <mergeCell ref="A18:AB18"/>
    <mergeCell ref="AC18:BF18"/>
    <mergeCell ref="BG18:CV18"/>
    <mergeCell ref="A19:AB19"/>
    <mergeCell ref="AC19:BF19"/>
    <mergeCell ref="BG19:CV19"/>
    <mergeCell ref="A20:AB20"/>
    <mergeCell ref="AC20:BF20"/>
    <mergeCell ref="BG20:CV20"/>
    <mergeCell ref="A24:AJ24"/>
    <mergeCell ref="AK24:BT24"/>
    <mergeCell ref="BU24:CV24"/>
    <mergeCell ref="A21:AB21"/>
    <mergeCell ref="AC21:BF21"/>
    <mergeCell ref="BG21:CV21"/>
    <mergeCell ref="A23:AJ23"/>
    <mergeCell ref="AK23:BT23"/>
    <mergeCell ref="BU23:CV23"/>
    <mergeCell ref="AO22:AT22"/>
  </mergeCells>
  <pageMargins left="0.98425196850393704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6"/>
  <sheetViews>
    <sheetView view="pageBreakPreview" zoomScaleNormal="100" workbookViewId="0">
      <selection activeCell="BG12" sqref="BG12:CV12"/>
    </sheetView>
  </sheetViews>
  <sheetFormatPr defaultColWidth="0.85546875" defaultRowHeight="15" x14ac:dyDescent="0.25"/>
  <cols>
    <col min="1" max="16384" width="0.85546875" style="4"/>
  </cols>
  <sheetData>
    <row r="1" spans="1:100" s="1" customFormat="1" ht="15.75" x14ac:dyDescent="0.25">
      <c r="CV1" s="2"/>
    </row>
    <row r="2" spans="1:100" s="1" customFormat="1" ht="15.75" x14ac:dyDescent="0.25"/>
    <row r="3" spans="1:100" s="1" customFormat="1" ht="32.25" customHeight="1" x14ac:dyDescent="0.25">
      <c r="A3" s="58" t="s">
        <v>19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</row>
    <row r="4" spans="1:100" s="1" customFormat="1" ht="9" customHeight="1" x14ac:dyDescent="0.25"/>
    <row r="5" spans="1:100" s="1" customFormat="1" ht="15.75" x14ac:dyDescent="0.25">
      <c r="A5" s="46" t="s">
        <v>148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</row>
    <row r="6" spans="1:100" s="1" customFormat="1" ht="15.75" x14ac:dyDescent="0.25">
      <c r="A6" s="43" t="s">
        <v>18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</row>
    <row r="7" spans="1:100" ht="21" customHeight="1" x14ac:dyDescent="0.25"/>
    <row r="8" spans="1:100" s="3" customFormat="1" x14ac:dyDescent="0.25">
      <c r="A8" s="12"/>
      <c r="B8" s="59" t="s">
        <v>17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0" t="s">
        <v>145</v>
      </c>
      <c r="AO8" s="60"/>
      <c r="AP8" s="60"/>
      <c r="AQ8" s="60"/>
      <c r="AR8" s="60"/>
      <c r="AS8" s="60"/>
      <c r="AT8" s="60"/>
      <c r="AU8" s="19" t="s">
        <v>16</v>
      </c>
      <c r="AV8" s="19"/>
      <c r="AW8" s="19"/>
      <c r="AX8" s="19"/>
      <c r="AY8" s="19"/>
      <c r="AZ8" s="19"/>
      <c r="BA8" s="19"/>
      <c r="BB8" s="19"/>
      <c r="BC8" s="19"/>
      <c r="BD8" s="19"/>
      <c r="BE8" s="18"/>
      <c r="BF8" s="17"/>
      <c r="BG8" s="63">
        <v>4342</v>
      </c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4"/>
    </row>
    <row r="9" spans="1:100" x14ac:dyDescent="0.25">
      <c r="A9" s="16"/>
      <c r="B9" s="4" t="s">
        <v>15</v>
      </c>
      <c r="BE9" s="15"/>
      <c r="BF9" s="14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6"/>
    </row>
    <row r="10" spans="1:100" s="3" customFormat="1" ht="16.5" customHeight="1" x14ac:dyDescent="0.25">
      <c r="A10" s="13"/>
      <c r="B10" s="52" t="s">
        <v>14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3"/>
      <c r="BF10" s="12"/>
      <c r="BG10" s="67">
        <v>14.3</v>
      </c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8"/>
    </row>
    <row r="11" spans="1:100" s="3" customFormat="1" ht="15.75" customHeight="1" x14ac:dyDescent="0.25">
      <c r="A11" s="10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5"/>
      <c r="BF11" s="11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70"/>
    </row>
    <row r="12" spans="1:100" s="3" customFormat="1" ht="31.5" customHeight="1" x14ac:dyDescent="0.25">
      <c r="A12" s="10"/>
      <c r="B12" s="56" t="s">
        <v>13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7"/>
      <c r="BF12" s="9"/>
      <c r="BG12" s="61">
        <f>BG10/BG8</f>
        <v>3.2934131736526949E-3</v>
      </c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2"/>
    </row>
    <row r="14" spans="1:100" s="1" customFormat="1" ht="15.75" x14ac:dyDescent="0.25">
      <c r="A14" s="46" t="s">
        <v>146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 t="s">
        <v>147</v>
      </c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</row>
    <row r="15" spans="1:100" s="5" customFormat="1" ht="13.5" customHeight="1" x14ac:dyDescent="0.25">
      <c r="A15" s="43" t="s">
        <v>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 t="s">
        <v>10</v>
      </c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 t="s">
        <v>11</v>
      </c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</row>
    <row r="16" spans="1:100" ht="3" customHeight="1" x14ac:dyDescent="0.25"/>
  </sheetData>
  <mergeCells count="16">
    <mergeCell ref="A14:AJ14"/>
    <mergeCell ref="A15:AJ15"/>
    <mergeCell ref="B10:BE11"/>
    <mergeCell ref="B12:BE12"/>
    <mergeCell ref="A3:CV3"/>
    <mergeCell ref="A5:CV5"/>
    <mergeCell ref="A6:CV6"/>
    <mergeCell ref="B8:AM8"/>
    <mergeCell ref="AN8:AT8"/>
    <mergeCell ref="BG12:CV12"/>
    <mergeCell ref="AK14:BT14"/>
    <mergeCell ref="AK15:BT15"/>
    <mergeCell ref="BG8:CV9"/>
    <mergeCell ref="BG10:CV11"/>
    <mergeCell ref="BU14:CV14"/>
    <mergeCell ref="BU15:CV15"/>
  </mergeCells>
  <pageMargins left="0.98425196850393704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3"/>
  <sheetViews>
    <sheetView view="pageBreakPreview" zoomScaleNormal="100" workbookViewId="0">
      <selection activeCell="BU11" sqref="BU11:CT11"/>
    </sheetView>
  </sheetViews>
  <sheetFormatPr defaultColWidth="0.85546875" defaultRowHeight="15" x14ac:dyDescent="0.25"/>
  <cols>
    <col min="1" max="16384" width="0.85546875" style="4"/>
  </cols>
  <sheetData>
    <row r="1" spans="1:98" s="1" customFormat="1" ht="15.75" x14ac:dyDescent="0.25">
      <c r="CT1" s="2"/>
    </row>
    <row r="2" spans="1:98" s="1" customFormat="1" ht="15.75" x14ac:dyDescent="0.25"/>
    <row r="3" spans="1:98" s="1" customFormat="1" ht="32.25" customHeight="1" x14ac:dyDescent="0.25">
      <c r="A3" s="58" t="s">
        <v>73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</row>
    <row r="4" spans="1:98" s="30" customFormat="1" ht="15.75" x14ac:dyDescent="0.25">
      <c r="AO4" s="73" t="s">
        <v>149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</row>
    <row r="5" spans="1:98" s="1" customFormat="1" ht="15.75" x14ac:dyDescent="0.25"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</row>
    <row r="6" spans="1:98" s="1" customFormat="1" ht="15.75" x14ac:dyDescent="0.25">
      <c r="A6" s="46" t="s">
        <v>148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</row>
    <row r="7" spans="1:98" s="1" customFormat="1" ht="15.75" x14ac:dyDescent="0.25">
      <c r="A7" s="43" t="s">
        <v>74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</row>
    <row r="9" spans="1:98" s="3" customFormat="1" x14ac:dyDescent="0.25">
      <c r="A9" s="72" t="s">
        <v>20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 t="s">
        <v>75</v>
      </c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</row>
    <row r="10" spans="1:98" s="3" customFormat="1" x14ac:dyDescent="0.25">
      <c r="A10" s="72">
        <v>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>
        <v>2</v>
      </c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98" ht="77.25" customHeight="1" x14ac:dyDescent="0.25">
      <c r="A11" s="20"/>
      <c r="B11" s="71" t="s">
        <v>76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32"/>
      <c r="BU11" s="72">
        <v>138</v>
      </c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</row>
    <row r="12" spans="1:98" ht="93" customHeight="1" x14ac:dyDescent="0.25">
      <c r="A12" s="20"/>
      <c r="B12" s="71" t="s">
        <v>77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32"/>
      <c r="BU12" s="72">
        <v>0</v>
      </c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</row>
    <row r="13" spans="1:98" ht="33" customHeight="1" x14ac:dyDescent="0.25">
      <c r="A13" s="20"/>
      <c r="B13" s="71" t="s">
        <v>78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32"/>
      <c r="BU13" s="72">
        <v>1</v>
      </c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</row>
  </sheetData>
  <mergeCells count="14">
    <mergeCell ref="A3:CT3"/>
    <mergeCell ref="AO4:BF4"/>
    <mergeCell ref="A6:CT6"/>
    <mergeCell ref="A7:CT7"/>
    <mergeCell ref="A9:BT9"/>
    <mergeCell ref="BU9:CT9"/>
    <mergeCell ref="B13:BS13"/>
    <mergeCell ref="BU13:CT13"/>
    <mergeCell ref="A10:BT10"/>
    <mergeCell ref="BU10:CT10"/>
    <mergeCell ref="B11:BS11"/>
    <mergeCell ref="BU11:CT11"/>
    <mergeCell ref="B12:BS12"/>
    <mergeCell ref="BU12:CT12"/>
  </mergeCells>
  <pageMargins left="0.98425196850393704" right="0.78740157480314965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4"/>
  <sheetViews>
    <sheetView view="pageBreakPreview" zoomScaleNormal="100" workbookViewId="0">
      <selection activeCell="BR12" sqref="BR12:CT12"/>
    </sheetView>
  </sheetViews>
  <sheetFormatPr defaultColWidth="0.85546875" defaultRowHeight="15" x14ac:dyDescent="0.25"/>
  <cols>
    <col min="1" max="16384" width="0.85546875" style="4"/>
  </cols>
  <sheetData>
    <row r="1" spans="1:98" s="1" customFormat="1" ht="15.75" x14ac:dyDescent="0.25">
      <c r="CT1" s="2"/>
    </row>
    <row r="2" spans="1:98" s="1" customFormat="1" ht="15.75" x14ac:dyDescent="0.25"/>
    <row r="3" spans="1:98" s="1" customFormat="1" ht="32.25" customHeight="1" x14ac:dyDescent="0.25">
      <c r="A3" s="58" t="s">
        <v>79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</row>
    <row r="4" spans="1:98" s="30" customFormat="1" ht="15.75" x14ac:dyDescent="0.25">
      <c r="BC4" s="33" t="s">
        <v>80</v>
      </c>
      <c r="BD4" s="73" t="s">
        <v>149</v>
      </c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</row>
    <row r="5" spans="1:98" s="1" customFormat="1" ht="15.75" x14ac:dyDescent="0.25"/>
    <row r="6" spans="1:98" s="1" customFormat="1" ht="15.75" x14ac:dyDescent="0.25">
      <c r="A6" s="46" t="s">
        <v>148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</row>
    <row r="7" spans="1:98" s="1" customFormat="1" ht="15.75" x14ac:dyDescent="0.25">
      <c r="A7" s="43" t="s">
        <v>74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</row>
    <row r="10" spans="1:98" s="3" customFormat="1" x14ac:dyDescent="0.25">
      <c r="A10" s="72" t="s">
        <v>20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 t="s">
        <v>75</v>
      </c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98" s="3" customFormat="1" x14ac:dyDescent="0.25">
      <c r="A11" s="72">
        <v>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>
        <v>2</v>
      </c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</row>
    <row r="12" spans="1:98" ht="75.75" customHeight="1" x14ac:dyDescent="0.25">
      <c r="A12" s="29"/>
      <c r="B12" s="71" t="s">
        <v>81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34"/>
      <c r="BR12" s="72">
        <v>82</v>
      </c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</row>
    <row r="13" spans="1:98" ht="91.5" customHeight="1" x14ac:dyDescent="0.25">
      <c r="A13" s="29"/>
      <c r="B13" s="71" t="s">
        <v>82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34"/>
      <c r="BR13" s="72">
        <v>0</v>
      </c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</row>
    <row r="14" spans="1:98" ht="33" customHeight="1" x14ac:dyDescent="0.25">
      <c r="A14" s="29"/>
      <c r="B14" s="71" t="s">
        <v>83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34"/>
      <c r="BR14" s="72">
        <v>1</v>
      </c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</row>
  </sheetData>
  <mergeCells count="14">
    <mergeCell ref="A3:CT3"/>
    <mergeCell ref="BD4:BW4"/>
    <mergeCell ref="A6:CT6"/>
    <mergeCell ref="A7:CT7"/>
    <mergeCell ref="A10:BQ10"/>
    <mergeCell ref="BR10:CT10"/>
    <mergeCell ref="B14:BP14"/>
    <mergeCell ref="BR14:CT14"/>
    <mergeCell ref="A11:BQ11"/>
    <mergeCell ref="BR11:CT11"/>
    <mergeCell ref="B12:BP12"/>
    <mergeCell ref="BR12:CT12"/>
    <mergeCell ref="B13:BP13"/>
    <mergeCell ref="BR13:CT13"/>
  </mergeCells>
  <pageMargins left="0.98425196850393704" right="0.78740157480314965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7"/>
  <sheetViews>
    <sheetView view="pageBreakPreview" zoomScaleNormal="100" workbookViewId="0">
      <selection activeCell="BR17" sqref="BR17:CT17"/>
    </sheetView>
  </sheetViews>
  <sheetFormatPr defaultColWidth="0.85546875" defaultRowHeight="15" x14ac:dyDescent="0.25"/>
  <cols>
    <col min="1" max="16384" width="0.85546875" style="4"/>
  </cols>
  <sheetData>
    <row r="1" spans="1:98" s="1" customFormat="1" ht="15.75" x14ac:dyDescent="0.25">
      <c r="CT1" s="2"/>
    </row>
    <row r="2" spans="1:98" s="1" customFormat="1" ht="15.75" x14ac:dyDescent="0.25"/>
    <row r="3" spans="1:98" s="1" customFormat="1" ht="32.25" customHeight="1" x14ac:dyDescent="0.25">
      <c r="A3" s="58" t="s">
        <v>84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</row>
    <row r="4" spans="1:98" s="30" customFormat="1" ht="15.75" x14ac:dyDescent="0.25">
      <c r="BY4" s="33" t="s">
        <v>85</v>
      </c>
      <c r="BZ4" s="73" t="s">
        <v>149</v>
      </c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</row>
    <row r="5" spans="1:98" s="1" customFormat="1" ht="15.75" x14ac:dyDescent="0.25"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</row>
    <row r="6" spans="1:98" s="1" customFormat="1" ht="15.75" x14ac:dyDescent="0.25"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</row>
    <row r="7" spans="1:98" s="1" customFormat="1" ht="15.75" x14ac:dyDescent="0.25">
      <c r="A7" s="46" t="s">
        <v>150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</row>
    <row r="8" spans="1:98" s="1" customFormat="1" ht="15.75" x14ac:dyDescent="0.25">
      <c r="A8" s="43" t="s">
        <v>74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</row>
    <row r="11" spans="1:98" s="3" customFormat="1" x14ac:dyDescent="0.25">
      <c r="A11" s="72" t="s">
        <v>20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 t="s">
        <v>22</v>
      </c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</row>
    <row r="12" spans="1:98" s="3" customFormat="1" x14ac:dyDescent="0.25">
      <c r="A12" s="72">
        <v>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>
        <v>2</v>
      </c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</row>
    <row r="13" spans="1:98" ht="15" customHeight="1" x14ac:dyDescent="0.25">
      <c r="A13" s="17"/>
      <c r="B13" s="74" t="s">
        <v>86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18"/>
      <c r="BR13" s="76" t="s">
        <v>75</v>
      </c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</row>
    <row r="14" spans="1:98" ht="75.75" customHeight="1" x14ac:dyDescent="0.25">
      <c r="A14" s="14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36"/>
      <c r="BR14" s="77">
        <v>0</v>
      </c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9"/>
    </row>
    <row r="15" spans="1:98" ht="30.75" customHeight="1" x14ac:dyDescent="0.25">
      <c r="A15" s="17"/>
      <c r="B15" s="74" t="s">
        <v>87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18"/>
      <c r="BR15" s="80" t="s">
        <v>88</v>
      </c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</row>
    <row r="16" spans="1:98" ht="16.5" customHeight="1" x14ac:dyDescent="0.25">
      <c r="A16" s="1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36"/>
      <c r="BR16" s="77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9"/>
    </row>
    <row r="17" spans="1:98" ht="48" customHeight="1" x14ac:dyDescent="0.25">
      <c r="A17" s="20"/>
      <c r="B17" s="71" t="s">
        <v>89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32"/>
      <c r="BR17" s="72">
        <v>1</v>
      </c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</row>
  </sheetData>
  <mergeCells count="16">
    <mergeCell ref="A3:CT3"/>
    <mergeCell ref="BZ4:CQ4"/>
    <mergeCell ref="A7:CT7"/>
    <mergeCell ref="A8:CT8"/>
    <mergeCell ref="A11:BQ11"/>
    <mergeCell ref="BR11:CT11"/>
    <mergeCell ref="B17:BP17"/>
    <mergeCell ref="BR17:CT17"/>
    <mergeCell ref="A12:BQ12"/>
    <mergeCell ref="BR12:CT12"/>
    <mergeCell ref="B13:BP14"/>
    <mergeCell ref="BR13:CT13"/>
    <mergeCell ref="BR14:CT14"/>
    <mergeCell ref="B15:BP16"/>
    <mergeCell ref="BR15:CT15"/>
    <mergeCell ref="BR16:CT16"/>
  </mergeCells>
  <pageMargins left="0.98425196850393704" right="0.78740157480314965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3"/>
  <sheetViews>
    <sheetView view="pageBreakPreview" zoomScaleNormal="100" workbookViewId="0">
      <selection activeCell="BN11" sqref="BN11:CT11"/>
    </sheetView>
  </sheetViews>
  <sheetFormatPr defaultColWidth="0.85546875" defaultRowHeight="15" x14ac:dyDescent="0.25"/>
  <cols>
    <col min="1" max="16384" width="0.85546875" style="4"/>
  </cols>
  <sheetData>
    <row r="1" spans="1:98" s="1" customFormat="1" ht="15.75" x14ac:dyDescent="0.25">
      <c r="CT1" s="2"/>
    </row>
    <row r="2" spans="1:98" s="1" customFormat="1" ht="15.75" x14ac:dyDescent="0.25"/>
    <row r="3" spans="1:98" s="1" customFormat="1" ht="15.75" x14ac:dyDescent="0.25">
      <c r="A3" s="58" t="s">
        <v>94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</row>
    <row r="4" spans="1:98" s="30" customFormat="1" ht="15.75" x14ac:dyDescent="0.25">
      <c r="BH4" s="33" t="s">
        <v>95</v>
      </c>
      <c r="BI4" s="73" t="s">
        <v>149</v>
      </c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</row>
    <row r="5" spans="1:98" s="1" customFormat="1" ht="15.75" x14ac:dyDescent="0.25"/>
    <row r="6" spans="1:98" s="1" customFormat="1" ht="15.75" x14ac:dyDescent="0.25">
      <c r="A6" s="46" t="s">
        <v>148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</row>
    <row r="7" spans="1:98" s="1" customFormat="1" ht="15.75" x14ac:dyDescent="0.25">
      <c r="A7" s="43" t="s">
        <v>74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</row>
    <row r="9" spans="1:98" s="3" customFormat="1" x14ac:dyDescent="0.25">
      <c r="A9" s="72" t="s">
        <v>20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 t="s">
        <v>75</v>
      </c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</row>
    <row r="10" spans="1:98" s="3" customFormat="1" x14ac:dyDescent="0.25">
      <c r="A10" s="72">
        <v>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>
        <v>2</v>
      </c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98" ht="60.75" customHeight="1" x14ac:dyDescent="0.25">
      <c r="A11" s="20"/>
      <c r="B11" s="71" t="s">
        <v>96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2"/>
      <c r="BN11" s="72">
        <v>138</v>
      </c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</row>
    <row r="12" spans="1:98" ht="75.75" customHeight="1" x14ac:dyDescent="0.25">
      <c r="A12" s="20"/>
      <c r="B12" s="71" t="s">
        <v>97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32"/>
      <c r="BN12" s="72">
        <v>138</v>
      </c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</row>
    <row r="13" spans="1:98" ht="61.5" customHeight="1" x14ac:dyDescent="0.25">
      <c r="A13" s="20"/>
      <c r="B13" s="71" t="s">
        <v>98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32"/>
      <c r="BN13" s="72">
        <v>0</v>
      </c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</row>
  </sheetData>
  <mergeCells count="14">
    <mergeCell ref="A3:CT3"/>
    <mergeCell ref="BI4:BX4"/>
    <mergeCell ref="A6:CT6"/>
    <mergeCell ref="A7:CT7"/>
    <mergeCell ref="A9:BM9"/>
    <mergeCell ref="BN9:CT9"/>
    <mergeCell ref="B13:BL13"/>
    <mergeCell ref="BN13:CT13"/>
    <mergeCell ref="A10:BM10"/>
    <mergeCell ref="BN10:CT10"/>
    <mergeCell ref="B11:BL11"/>
    <mergeCell ref="BN11:CT11"/>
    <mergeCell ref="B12:BL12"/>
    <mergeCell ref="BN12:CT12"/>
  </mergeCells>
  <pageMargins left="0.98425196850393704" right="0.78740157480314965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7"/>
  <sheetViews>
    <sheetView view="pageBreakPreview" topLeftCell="A31" zoomScaleNormal="100" workbookViewId="0">
      <selection activeCell="CH33" sqref="CH33:CX33"/>
    </sheetView>
  </sheetViews>
  <sheetFormatPr defaultColWidth="0.85546875" defaultRowHeight="15" x14ac:dyDescent="0.25"/>
  <cols>
    <col min="1" max="16384" width="0.85546875" style="4"/>
  </cols>
  <sheetData>
    <row r="1" spans="1:102" s="1" customFormat="1" ht="15.75" x14ac:dyDescent="0.25">
      <c r="CX1" s="2"/>
    </row>
    <row r="2" spans="1:102" s="1" customFormat="1" ht="15.75" x14ac:dyDescent="0.25"/>
    <row r="3" spans="1:102" s="30" customFormat="1" ht="15.75" x14ac:dyDescent="0.25">
      <c r="CC3" s="33" t="s">
        <v>99</v>
      </c>
      <c r="CD3" s="73" t="s">
        <v>149</v>
      </c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</row>
    <row r="4" spans="1:102" s="1" customFormat="1" ht="15.75" x14ac:dyDescent="0.25"/>
    <row r="5" spans="1:102" s="1" customFormat="1" ht="15.75" x14ac:dyDescent="0.25">
      <c r="I5" s="46" t="s">
        <v>148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</row>
    <row r="6" spans="1:102" s="1" customFormat="1" ht="15.75" x14ac:dyDescent="0.25">
      <c r="I6" s="92" t="s">
        <v>21</v>
      </c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5"/>
      <c r="CR6" s="5"/>
      <c r="CS6" s="5"/>
      <c r="CT6" s="5"/>
      <c r="CU6" s="5"/>
      <c r="CV6" s="5"/>
      <c r="CW6" s="5"/>
      <c r="CX6" s="5"/>
    </row>
    <row r="8" spans="1:102" s="3" customFormat="1" ht="15.75" customHeight="1" x14ac:dyDescent="0.25">
      <c r="A8" s="93" t="s">
        <v>100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5"/>
      <c r="AG8" s="49" t="s">
        <v>22</v>
      </c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1"/>
      <c r="BC8" s="99" t="s">
        <v>23</v>
      </c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1"/>
      <c r="BQ8" s="99" t="s">
        <v>24</v>
      </c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1"/>
      <c r="CH8" s="99" t="s">
        <v>25</v>
      </c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1"/>
    </row>
    <row r="9" spans="1:102" s="3" customFormat="1" ht="45" customHeight="1" x14ac:dyDescent="0.25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8"/>
      <c r="AG9" s="96" t="s">
        <v>26</v>
      </c>
      <c r="AH9" s="97"/>
      <c r="AI9" s="97"/>
      <c r="AJ9" s="97"/>
      <c r="AK9" s="97"/>
      <c r="AL9" s="97"/>
      <c r="AM9" s="97"/>
      <c r="AN9" s="97"/>
      <c r="AO9" s="97"/>
      <c r="AP9" s="97"/>
      <c r="AQ9" s="98"/>
      <c r="AR9" s="96" t="s">
        <v>27</v>
      </c>
      <c r="AS9" s="97"/>
      <c r="AT9" s="97"/>
      <c r="AU9" s="97"/>
      <c r="AV9" s="97"/>
      <c r="AW9" s="97"/>
      <c r="AX9" s="97"/>
      <c r="AY9" s="97"/>
      <c r="AZ9" s="97"/>
      <c r="BA9" s="97"/>
      <c r="BB9" s="98"/>
      <c r="BC9" s="102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4"/>
      <c r="BQ9" s="102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4"/>
      <c r="CH9" s="102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4"/>
    </row>
    <row r="10" spans="1:102" s="23" customFormat="1" x14ac:dyDescent="0.25">
      <c r="A10" s="89">
        <v>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1"/>
      <c r="AG10" s="89">
        <v>2</v>
      </c>
      <c r="AH10" s="90"/>
      <c r="AI10" s="90"/>
      <c r="AJ10" s="90"/>
      <c r="AK10" s="90"/>
      <c r="AL10" s="90"/>
      <c r="AM10" s="90"/>
      <c r="AN10" s="90"/>
      <c r="AO10" s="90"/>
      <c r="AP10" s="90"/>
      <c r="AQ10" s="91"/>
      <c r="AR10" s="89">
        <v>3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1"/>
      <c r="BC10" s="89">
        <v>4</v>
      </c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1"/>
      <c r="BQ10" s="89">
        <v>5</v>
      </c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1"/>
      <c r="CH10" s="89">
        <v>6</v>
      </c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1"/>
    </row>
    <row r="11" spans="1:102" s="25" customFormat="1" ht="103.5" customHeight="1" x14ac:dyDescent="0.25">
      <c r="A11" s="24"/>
      <c r="B11" s="81" t="s">
        <v>28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2"/>
      <c r="AG11" s="83" t="s">
        <v>29</v>
      </c>
      <c r="AH11" s="84"/>
      <c r="AI11" s="84"/>
      <c r="AJ11" s="84"/>
      <c r="AK11" s="84"/>
      <c r="AL11" s="84"/>
      <c r="AM11" s="84"/>
      <c r="AN11" s="84"/>
      <c r="AO11" s="84"/>
      <c r="AP11" s="84"/>
      <c r="AQ11" s="85"/>
      <c r="AR11" s="83" t="s">
        <v>29</v>
      </c>
      <c r="AS11" s="84"/>
      <c r="AT11" s="84"/>
      <c r="AU11" s="84"/>
      <c r="AV11" s="84"/>
      <c r="AW11" s="84"/>
      <c r="AX11" s="84"/>
      <c r="AY11" s="84"/>
      <c r="AZ11" s="84"/>
      <c r="BA11" s="84"/>
      <c r="BB11" s="85"/>
      <c r="BC11" s="86" t="s">
        <v>29</v>
      </c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8"/>
      <c r="BQ11" s="86" t="s">
        <v>29</v>
      </c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8"/>
      <c r="CH11" s="86">
        <v>2</v>
      </c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8"/>
    </row>
    <row r="12" spans="1:102" s="25" customFormat="1" x14ac:dyDescent="0.25">
      <c r="A12" s="26"/>
      <c r="B12" s="81" t="s">
        <v>30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2"/>
      <c r="AG12" s="83"/>
      <c r="AH12" s="84"/>
      <c r="AI12" s="84"/>
      <c r="AJ12" s="84"/>
      <c r="AK12" s="84"/>
      <c r="AL12" s="84"/>
      <c r="AM12" s="84"/>
      <c r="AN12" s="84"/>
      <c r="AO12" s="84"/>
      <c r="AP12" s="84"/>
      <c r="AQ12" s="85"/>
      <c r="AR12" s="83"/>
      <c r="AS12" s="84"/>
      <c r="AT12" s="84"/>
      <c r="AU12" s="84"/>
      <c r="AV12" s="84"/>
      <c r="AW12" s="84"/>
      <c r="AX12" s="84"/>
      <c r="AY12" s="84"/>
      <c r="AZ12" s="84"/>
      <c r="BA12" s="84"/>
      <c r="BB12" s="85"/>
      <c r="BC12" s="86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8"/>
      <c r="BQ12" s="86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8"/>
      <c r="CH12" s="86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8"/>
    </row>
    <row r="13" spans="1:102" s="25" customFormat="1" ht="103.5" customHeight="1" x14ac:dyDescent="0.25">
      <c r="A13" s="26"/>
      <c r="B13" s="81" t="s">
        <v>31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2"/>
      <c r="AG13" s="83">
        <v>50</v>
      </c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3">
        <v>51.51</v>
      </c>
      <c r="AS13" s="84"/>
      <c r="AT13" s="84"/>
      <c r="AU13" s="84"/>
      <c r="AV13" s="84"/>
      <c r="AW13" s="84"/>
      <c r="AX13" s="84"/>
      <c r="AY13" s="84"/>
      <c r="AZ13" s="84"/>
      <c r="BA13" s="84"/>
      <c r="BB13" s="85"/>
      <c r="BC13" s="86">
        <v>97</v>
      </c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8"/>
      <c r="BQ13" s="86" t="s">
        <v>32</v>
      </c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8"/>
      <c r="CH13" s="86">
        <v>2</v>
      </c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8"/>
    </row>
    <row r="14" spans="1:102" s="25" customFormat="1" ht="161.25" customHeight="1" x14ac:dyDescent="0.25">
      <c r="A14" s="26"/>
      <c r="B14" s="81" t="s">
        <v>33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2"/>
      <c r="AG14" s="83">
        <v>11</v>
      </c>
      <c r="AH14" s="84"/>
      <c r="AI14" s="84"/>
      <c r="AJ14" s="84"/>
      <c r="AK14" s="84"/>
      <c r="AL14" s="84"/>
      <c r="AM14" s="84"/>
      <c r="AN14" s="84"/>
      <c r="AO14" s="84"/>
      <c r="AP14" s="84"/>
      <c r="AQ14" s="85"/>
      <c r="AR14" s="83">
        <v>11</v>
      </c>
      <c r="AS14" s="84"/>
      <c r="AT14" s="84"/>
      <c r="AU14" s="84"/>
      <c r="AV14" s="84"/>
      <c r="AW14" s="84"/>
      <c r="AX14" s="84"/>
      <c r="AY14" s="84"/>
      <c r="AZ14" s="84"/>
      <c r="BA14" s="84"/>
      <c r="BB14" s="85"/>
      <c r="BC14" s="86">
        <v>100</v>
      </c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8"/>
      <c r="BQ14" s="86" t="s">
        <v>32</v>
      </c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8"/>
      <c r="CH14" s="86">
        <v>2</v>
      </c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8"/>
    </row>
    <row r="15" spans="1:102" s="25" customFormat="1" x14ac:dyDescent="0.25">
      <c r="A15" s="26"/>
      <c r="B15" s="81" t="s">
        <v>34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2"/>
      <c r="AG15" s="83"/>
      <c r="AH15" s="84"/>
      <c r="AI15" s="84"/>
      <c r="AJ15" s="84"/>
      <c r="AK15" s="84"/>
      <c r="AL15" s="84"/>
      <c r="AM15" s="84"/>
      <c r="AN15" s="84"/>
      <c r="AO15" s="84"/>
      <c r="AP15" s="84"/>
      <c r="AQ15" s="85"/>
      <c r="AR15" s="83"/>
      <c r="AS15" s="84"/>
      <c r="AT15" s="84"/>
      <c r="AU15" s="84"/>
      <c r="AV15" s="84"/>
      <c r="AW15" s="84"/>
      <c r="AX15" s="84"/>
      <c r="AY15" s="84"/>
      <c r="AZ15" s="84"/>
      <c r="BA15" s="84"/>
      <c r="BB15" s="85"/>
      <c r="BC15" s="86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8"/>
      <c r="BQ15" s="86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8"/>
      <c r="CH15" s="86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8"/>
    </row>
    <row r="16" spans="1:102" s="25" customFormat="1" ht="59.25" customHeight="1" x14ac:dyDescent="0.25">
      <c r="A16" s="26"/>
      <c r="B16" s="81" t="s">
        <v>35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3">
        <v>4</v>
      </c>
      <c r="AH16" s="84"/>
      <c r="AI16" s="84"/>
      <c r="AJ16" s="84"/>
      <c r="AK16" s="84"/>
      <c r="AL16" s="84"/>
      <c r="AM16" s="84"/>
      <c r="AN16" s="84"/>
      <c r="AO16" s="84"/>
      <c r="AP16" s="84"/>
      <c r="AQ16" s="85"/>
      <c r="AR16" s="83">
        <v>4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5"/>
      <c r="BC16" s="86">
        <v>100</v>
      </c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8"/>
      <c r="BQ16" s="86" t="s">
        <v>29</v>
      </c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8"/>
      <c r="CH16" s="86" t="s">
        <v>29</v>
      </c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8"/>
    </row>
    <row r="17" spans="1:102" s="25" customFormat="1" ht="102" customHeight="1" x14ac:dyDescent="0.25">
      <c r="A17" s="26"/>
      <c r="B17" s="81" t="s">
        <v>36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2"/>
      <c r="AG17" s="83">
        <v>1</v>
      </c>
      <c r="AH17" s="84"/>
      <c r="AI17" s="84"/>
      <c r="AJ17" s="84"/>
      <c r="AK17" s="84"/>
      <c r="AL17" s="84"/>
      <c r="AM17" s="84"/>
      <c r="AN17" s="84"/>
      <c r="AO17" s="84"/>
      <c r="AP17" s="84"/>
      <c r="AQ17" s="85"/>
      <c r="AR17" s="83">
        <v>1</v>
      </c>
      <c r="AS17" s="84"/>
      <c r="AT17" s="84"/>
      <c r="AU17" s="84"/>
      <c r="AV17" s="84"/>
      <c r="AW17" s="84"/>
      <c r="AX17" s="84"/>
      <c r="AY17" s="84"/>
      <c r="AZ17" s="84"/>
      <c r="BA17" s="84"/>
      <c r="BB17" s="85"/>
      <c r="BC17" s="86">
        <v>100</v>
      </c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8"/>
      <c r="BQ17" s="86" t="s">
        <v>29</v>
      </c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8"/>
      <c r="CH17" s="86" t="s">
        <v>29</v>
      </c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8"/>
    </row>
    <row r="18" spans="1:102" s="25" customFormat="1" ht="59.25" customHeight="1" x14ac:dyDescent="0.25">
      <c r="A18" s="26"/>
      <c r="B18" s="81" t="s">
        <v>37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2"/>
      <c r="AG18" s="83">
        <v>4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5"/>
      <c r="AR18" s="83">
        <v>4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5"/>
      <c r="BC18" s="86">
        <v>100</v>
      </c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8"/>
      <c r="BQ18" s="86" t="s">
        <v>29</v>
      </c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8"/>
      <c r="CH18" s="86" t="s">
        <v>29</v>
      </c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8"/>
    </row>
    <row r="19" spans="1:102" s="25" customFormat="1" ht="103.5" customHeight="1" x14ac:dyDescent="0.25">
      <c r="A19" s="26"/>
      <c r="B19" s="81" t="s">
        <v>38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2"/>
      <c r="AG19" s="83">
        <v>2</v>
      </c>
      <c r="AH19" s="84"/>
      <c r="AI19" s="84"/>
      <c r="AJ19" s="84"/>
      <c r="AK19" s="84"/>
      <c r="AL19" s="84"/>
      <c r="AM19" s="84"/>
      <c r="AN19" s="84"/>
      <c r="AO19" s="84"/>
      <c r="AP19" s="84"/>
      <c r="AQ19" s="85"/>
      <c r="AR19" s="83">
        <v>2</v>
      </c>
      <c r="AS19" s="84"/>
      <c r="AT19" s="84"/>
      <c r="AU19" s="84"/>
      <c r="AV19" s="84"/>
      <c r="AW19" s="84"/>
      <c r="AX19" s="84"/>
      <c r="AY19" s="84"/>
      <c r="AZ19" s="84"/>
      <c r="BA19" s="84"/>
      <c r="BB19" s="85"/>
      <c r="BC19" s="86">
        <v>100</v>
      </c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8"/>
      <c r="BQ19" s="86" t="s">
        <v>29</v>
      </c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8"/>
      <c r="CH19" s="86" t="s">
        <v>29</v>
      </c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8"/>
    </row>
    <row r="20" spans="1:102" s="25" customFormat="1" ht="87.75" customHeight="1" x14ac:dyDescent="0.25">
      <c r="A20" s="26"/>
      <c r="B20" s="81" t="s">
        <v>39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2"/>
      <c r="AG20" s="83" t="s">
        <v>29</v>
      </c>
      <c r="AH20" s="84"/>
      <c r="AI20" s="84"/>
      <c r="AJ20" s="84"/>
      <c r="AK20" s="84"/>
      <c r="AL20" s="84"/>
      <c r="AM20" s="84"/>
      <c r="AN20" s="84"/>
      <c r="AO20" s="84"/>
      <c r="AP20" s="84"/>
      <c r="AQ20" s="85"/>
      <c r="AR20" s="83" t="s">
        <v>29</v>
      </c>
      <c r="AS20" s="84"/>
      <c r="AT20" s="84"/>
      <c r="AU20" s="84"/>
      <c r="AV20" s="84"/>
      <c r="AW20" s="84"/>
      <c r="AX20" s="84"/>
      <c r="AY20" s="84"/>
      <c r="AZ20" s="84"/>
      <c r="BA20" s="84"/>
      <c r="BB20" s="85"/>
      <c r="BC20" s="86" t="s">
        <v>29</v>
      </c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8"/>
      <c r="BQ20" s="86" t="s">
        <v>29</v>
      </c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8"/>
      <c r="CH20" s="86">
        <v>2</v>
      </c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8"/>
    </row>
    <row r="21" spans="1:102" s="25" customFormat="1" x14ac:dyDescent="0.25">
      <c r="A21" s="26"/>
      <c r="B21" s="81" t="s">
        <v>30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2"/>
      <c r="AG21" s="83"/>
      <c r="AH21" s="84"/>
      <c r="AI21" s="84"/>
      <c r="AJ21" s="84"/>
      <c r="AK21" s="84"/>
      <c r="AL21" s="84"/>
      <c r="AM21" s="84"/>
      <c r="AN21" s="84"/>
      <c r="AO21" s="84"/>
      <c r="AP21" s="84"/>
      <c r="AQ21" s="85"/>
      <c r="AR21" s="83"/>
      <c r="AS21" s="84"/>
      <c r="AT21" s="84"/>
      <c r="AU21" s="84"/>
      <c r="AV21" s="84"/>
      <c r="AW21" s="84"/>
      <c r="AX21" s="84"/>
      <c r="AY21" s="84"/>
      <c r="AZ21" s="84"/>
      <c r="BA21" s="84"/>
      <c r="BB21" s="85"/>
      <c r="BC21" s="86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8"/>
      <c r="BQ21" s="86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8"/>
      <c r="CH21" s="86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8"/>
    </row>
    <row r="22" spans="1:102" s="25" customFormat="1" ht="74.25" customHeight="1" x14ac:dyDescent="0.25">
      <c r="A22" s="26"/>
      <c r="B22" s="81" t="s">
        <v>40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2"/>
      <c r="AG22" s="83">
        <v>1</v>
      </c>
      <c r="AH22" s="84"/>
      <c r="AI22" s="84"/>
      <c r="AJ22" s="84"/>
      <c r="AK22" s="84"/>
      <c r="AL22" s="84"/>
      <c r="AM22" s="84"/>
      <c r="AN22" s="84"/>
      <c r="AO22" s="84"/>
      <c r="AP22" s="84"/>
      <c r="AQ22" s="85"/>
      <c r="AR22" s="83">
        <v>1</v>
      </c>
      <c r="AS22" s="84"/>
      <c r="AT22" s="84"/>
      <c r="AU22" s="84"/>
      <c r="AV22" s="84"/>
      <c r="AW22" s="84"/>
      <c r="AX22" s="84"/>
      <c r="AY22" s="84"/>
      <c r="AZ22" s="84"/>
      <c r="BA22" s="84"/>
      <c r="BB22" s="85"/>
      <c r="BC22" s="86">
        <v>100</v>
      </c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8"/>
      <c r="BQ22" s="86" t="s">
        <v>32</v>
      </c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8"/>
      <c r="CH22" s="86">
        <v>2</v>
      </c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8"/>
    </row>
    <row r="23" spans="1:102" s="25" customFormat="1" ht="103.5" customHeight="1" x14ac:dyDescent="0.25">
      <c r="A23" s="26"/>
      <c r="B23" s="81" t="s">
        <v>41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2"/>
      <c r="AG23" s="83">
        <v>1</v>
      </c>
      <c r="AH23" s="84"/>
      <c r="AI23" s="84"/>
      <c r="AJ23" s="84"/>
      <c r="AK23" s="84"/>
      <c r="AL23" s="84"/>
      <c r="AM23" s="84"/>
      <c r="AN23" s="84"/>
      <c r="AO23" s="84"/>
      <c r="AP23" s="84"/>
      <c r="AQ23" s="85"/>
      <c r="AR23" s="83">
        <v>1</v>
      </c>
      <c r="AS23" s="84"/>
      <c r="AT23" s="84"/>
      <c r="AU23" s="84"/>
      <c r="AV23" s="84"/>
      <c r="AW23" s="84"/>
      <c r="AX23" s="84"/>
      <c r="AY23" s="84"/>
      <c r="AZ23" s="84"/>
      <c r="BA23" s="84"/>
      <c r="BB23" s="85"/>
      <c r="BC23" s="86">
        <v>100</v>
      </c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8"/>
      <c r="BQ23" s="86" t="s">
        <v>32</v>
      </c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8"/>
      <c r="CH23" s="86">
        <v>2</v>
      </c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8"/>
    </row>
    <row r="24" spans="1:102" s="25" customFormat="1" ht="103.5" customHeight="1" x14ac:dyDescent="0.25">
      <c r="A24" s="26"/>
      <c r="B24" s="81" t="s">
        <v>42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2"/>
      <c r="AG24" s="83">
        <v>0</v>
      </c>
      <c r="AH24" s="84"/>
      <c r="AI24" s="84"/>
      <c r="AJ24" s="84"/>
      <c r="AK24" s="84"/>
      <c r="AL24" s="84"/>
      <c r="AM24" s="84"/>
      <c r="AN24" s="84"/>
      <c r="AO24" s="84"/>
      <c r="AP24" s="84"/>
      <c r="AQ24" s="85"/>
      <c r="AR24" s="83">
        <v>0</v>
      </c>
      <c r="AS24" s="84"/>
      <c r="AT24" s="84"/>
      <c r="AU24" s="84"/>
      <c r="AV24" s="84"/>
      <c r="AW24" s="84"/>
      <c r="AX24" s="84"/>
      <c r="AY24" s="84"/>
      <c r="AZ24" s="84"/>
      <c r="BA24" s="84"/>
      <c r="BB24" s="85"/>
      <c r="BC24" s="86">
        <v>100</v>
      </c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8"/>
      <c r="BQ24" s="86" t="s">
        <v>32</v>
      </c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8"/>
      <c r="CH24" s="86">
        <v>2</v>
      </c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8"/>
    </row>
    <row r="25" spans="1:102" s="25" customFormat="1" ht="132.75" customHeight="1" x14ac:dyDescent="0.25">
      <c r="A25" s="26"/>
      <c r="B25" s="81" t="s">
        <v>43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2"/>
      <c r="AG25" s="83">
        <v>1</v>
      </c>
      <c r="AH25" s="84"/>
      <c r="AI25" s="84"/>
      <c r="AJ25" s="84"/>
      <c r="AK25" s="84"/>
      <c r="AL25" s="84"/>
      <c r="AM25" s="84"/>
      <c r="AN25" s="84"/>
      <c r="AO25" s="84"/>
      <c r="AP25" s="84"/>
      <c r="AQ25" s="85"/>
      <c r="AR25" s="83">
        <v>1</v>
      </c>
      <c r="AS25" s="84"/>
      <c r="AT25" s="84"/>
      <c r="AU25" s="84"/>
      <c r="AV25" s="84"/>
      <c r="AW25" s="84"/>
      <c r="AX25" s="84"/>
      <c r="AY25" s="84"/>
      <c r="AZ25" s="84"/>
      <c r="BA25" s="84"/>
      <c r="BB25" s="85"/>
      <c r="BC25" s="86">
        <v>100</v>
      </c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8"/>
      <c r="BQ25" s="86" t="s">
        <v>32</v>
      </c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8"/>
      <c r="CH25" s="86">
        <v>2</v>
      </c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8"/>
    </row>
    <row r="26" spans="1:102" s="25" customFormat="1" ht="162" customHeight="1" x14ac:dyDescent="0.25">
      <c r="A26" s="26"/>
      <c r="B26" s="81" t="s">
        <v>44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2"/>
      <c r="AG26" s="83">
        <v>1</v>
      </c>
      <c r="AH26" s="84"/>
      <c r="AI26" s="84"/>
      <c r="AJ26" s="84"/>
      <c r="AK26" s="84"/>
      <c r="AL26" s="84"/>
      <c r="AM26" s="84"/>
      <c r="AN26" s="84"/>
      <c r="AO26" s="84"/>
      <c r="AP26" s="84"/>
      <c r="AQ26" s="85"/>
      <c r="AR26" s="83">
        <v>1</v>
      </c>
      <c r="AS26" s="84"/>
      <c r="AT26" s="84"/>
      <c r="AU26" s="84"/>
      <c r="AV26" s="84"/>
      <c r="AW26" s="84"/>
      <c r="AX26" s="84"/>
      <c r="AY26" s="84"/>
      <c r="AZ26" s="84"/>
      <c r="BA26" s="84"/>
      <c r="BB26" s="85"/>
      <c r="BC26" s="86">
        <v>100</v>
      </c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8"/>
      <c r="BQ26" s="86" t="s">
        <v>32</v>
      </c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8"/>
      <c r="CH26" s="86">
        <v>2</v>
      </c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8"/>
    </row>
    <row r="27" spans="1:102" s="25" customFormat="1" ht="89.25" customHeight="1" x14ac:dyDescent="0.25">
      <c r="A27" s="26"/>
      <c r="B27" s="81" t="s">
        <v>45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2"/>
      <c r="AG27" s="83">
        <v>1.8</v>
      </c>
      <c r="AH27" s="84"/>
      <c r="AI27" s="84"/>
      <c r="AJ27" s="84"/>
      <c r="AK27" s="84"/>
      <c r="AL27" s="84"/>
      <c r="AM27" s="84"/>
      <c r="AN27" s="84"/>
      <c r="AO27" s="84"/>
      <c r="AP27" s="84"/>
      <c r="AQ27" s="85"/>
      <c r="AR27" s="83">
        <v>4.8499999999999996</v>
      </c>
      <c r="AS27" s="84"/>
      <c r="AT27" s="84"/>
      <c r="AU27" s="84"/>
      <c r="AV27" s="84"/>
      <c r="AW27" s="84"/>
      <c r="AX27" s="84"/>
      <c r="AY27" s="84"/>
      <c r="AZ27" s="84"/>
      <c r="BA27" s="84"/>
      <c r="BB27" s="85"/>
      <c r="BC27" s="86">
        <v>37</v>
      </c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8"/>
      <c r="BQ27" s="86" t="s">
        <v>46</v>
      </c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8"/>
      <c r="CH27" s="86">
        <v>1</v>
      </c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8"/>
    </row>
    <row r="28" spans="1:102" ht="177.75" customHeight="1" x14ac:dyDescent="0.25">
      <c r="A28" s="21"/>
      <c r="B28" s="81" t="s">
        <v>47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2"/>
      <c r="AG28" s="83">
        <v>1.8</v>
      </c>
      <c r="AH28" s="84"/>
      <c r="AI28" s="84"/>
      <c r="AJ28" s="84"/>
      <c r="AK28" s="84"/>
      <c r="AL28" s="84"/>
      <c r="AM28" s="84"/>
      <c r="AN28" s="84"/>
      <c r="AO28" s="84"/>
      <c r="AP28" s="84"/>
      <c r="AQ28" s="85"/>
      <c r="AR28" s="83">
        <v>4.8499999999999996</v>
      </c>
      <c r="AS28" s="84"/>
      <c r="AT28" s="84"/>
      <c r="AU28" s="84"/>
      <c r="AV28" s="84"/>
      <c r="AW28" s="84"/>
      <c r="AX28" s="84"/>
      <c r="AY28" s="84"/>
      <c r="AZ28" s="84"/>
      <c r="BA28" s="84"/>
      <c r="BB28" s="85"/>
      <c r="BC28" s="86">
        <v>37</v>
      </c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8"/>
      <c r="BQ28" s="86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8"/>
      <c r="CH28" s="86">
        <v>1</v>
      </c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8"/>
    </row>
    <row r="29" spans="1:102" ht="117.75" customHeight="1" x14ac:dyDescent="0.25">
      <c r="A29" s="21"/>
      <c r="B29" s="81" t="s">
        <v>48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2"/>
      <c r="AG29" s="83" t="s">
        <v>29</v>
      </c>
      <c r="AH29" s="84"/>
      <c r="AI29" s="84"/>
      <c r="AJ29" s="84"/>
      <c r="AK29" s="84"/>
      <c r="AL29" s="84"/>
      <c r="AM29" s="84"/>
      <c r="AN29" s="84"/>
      <c r="AO29" s="84"/>
      <c r="AP29" s="84"/>
      <c r="AQ29" s="85"/>
      <c r="AR29" s="83" t="s">
        <v>29</v>
      </c>
      <c r="AS29" s="84"/>
      <c r="AT29" s="84"/>
      <c r="AU29" s="84"/>
      <c r="AV29" s="84"/>
      <c r="AW29" s="84"/>
      <c r="AX29" s="84"/>
      <c r="AY29" s="84"/>
      <c r="AZ29" s="84"/>
      <c r="BA29" s="84"/>
      <c r="BB29" s="85"/>
      <c r="BC29" s="86" t="s">
        <v>29</v>
      </c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8"/>
      <c r="BQ29" s="86" t="s">
        <v>29</v>
      </c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8"/>
      <c r="CH29" s="86">
        <v>1.5</v>
      </c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8"/>
    </row>
    <row r="30" spans="1:102" s="25" customFormat="1" x14ac:dyDescent="0.25">
      <c r="A30" s="26"/>
      <c r="B30" s="81" t="s">
        <v>30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2"/>
      <c r="AG30" s="83"/>
      <c r="AH30" s="84"/>
      <c r="AI30" s="84"/>
      <c r="AJ30" s="84"/>
      <c r="AK30" s="84"/>
      <c r="AL30" s="84"/>
      <c r="AM30" s="84"/>
      <c r="AN30" s="84"/>
      <c r="AO30" s="84"/>
      <c r="AP30" s="84"/>
      <c r="AQ30" s="85"/>
      <c r="AR30" s="83"/>
      <c r="AS30" s="84"/>
      <c r="AT30" s="84"/>
      <c r="AU30" s="84"/>
      <c r="AV30" s="84"/>
      <c r="AW30" s="84"/>
      <c r="AX30" s="84"/>
      <c r="AY30" s="84"/>
      <c r="AZ30" s="84"/>
      <c r="BA30" s="84"/>
      <c r="BB30" s="85"/>
      <c r="BC30" s="86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8"/>
      <c r="BQ30" s="86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8"/>
      <c r="CH30" s="86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8"/>
    </row>
    <row r="31" spans="1:102" ht="132.75" customHeight="1" x14ac:dyDescent="0.25">
      <c r="A31" s="21"/>
      <c r="B31" s="81" t="s">
        <v>49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2"/>
      <c r="AG31" s="83">
        <v>4.5</v>
      </c>
      <c r="AH31" s="84"/>
      <c r="AI31" s="84"/>
      <c r="AJ31" s="84"/>
      <c r="AK31" s="84"/>
      <c r="AL31" s="84"/>
      <c r="AM31" s="84"/>
      <c r="AN31" s="84"/>
      <c r="AO31" s="84"/>
      <c r="AP31" s="84"/>
      <c r="AQ31" s="85"/>
      <c r="AR31" s="83">
        <v>9.6999999999999993</v>
      </c>
      <c r="AS31" s="84"/>
      <c r="AT31" s="84"/>
      <c r="AU31" s="84"/>
      <c r="AV31" s="84"/>
      <c r="AW31" s="84"/>
      <c r="AX31" s="84"/>
      <c r="AY31" s="84"/>
      <c r="AZ31" s="84"/>
      <c r="BA31" s="84"/>
      <c r="BB31" s="85"/>
      <c r="BC31" s="86">
        <v>46</v>
      </c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8"/>
      <c r="BQ31" s="86" t="s">
        <v>46</v>
      </c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6">
        <v>1.5</v>
      </c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8"/>
    </row>
    <row r="32" spans="1:102" ht="177" customHeight="1" x14ac:dyDescent="0.25">
      <c r="A32" s="21"/>
      <c r="B32" s="81" t="s">
        <v>50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2"/>
      <c r="AG32" s="83">
        <v>0</v>
      </c>
      <c r="AH32" s="84"/>
      <c r="AI32" s="84"/>
      <c r="AJ32" s="84"/>
      <c r="AK32" s="84"/>
      <c r="AL32" s="84"/>
      <c r="AM32" s="84"/>
      <c r="AN32" s="84"/>
      <c r="AO32" s="84"/>
      <c r="AP32" s="84"/>
      <c r="AQ32" s="85"/>
      <c r="AR32" s="83">
        <v>0</v>
      </c>
      <c r="AS32" s="84"/>
      <c r="AT32" s="84"/>
      <c r="AU32" s="84"/>
      <c r="AV32" s="84"/>
      <c r="AW32" s="84"/>
      <c r="AX32" s="84"/>
      <c r="AY32" s="84"/>
      <c r="AZ32" s="84"/>
      <c r="BA32" s="84"/>
      <c r="BB32" s="85"/>
      <c r="BC32" s="86">
        <v>100</v>
      </c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8"/>
      <c r="BQ32" s="86" t="s">
        <v>46</v>
      </c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8"/>
      <c r="CH32" s="86">
        <v>1.5</v>
      </c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8"/>
    </row>
    <row r="33" spans="1:102" ht="31.5" customHeight="1" x14ac:dyDescent="0.25">
      <c r="A33" s="21"/>
      <c r="B33" s="81" t="s">
        <v>51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2"/>
      <c r="AG33" s="83" t="s">
        <v>29</v>
      </c>
      <c r="AH33" s="84"/>
      <c r="AI33" s="84"/>
      <c r="AJ33" s="84"/>
      <c r="AK33" s="84"/>
      <c r="AL33" s="84"/>
      <c r="AM33" s="84"/>
      <c r="AN33" s="84"/>
      <c r="AO33" s="84"/>
      <c r="AP33" s="84"/>
      <c r="AQ33" s="85"/>
      <c r="AR33" s="83" t="s">
        <v>29</v>
      </c>
      <c r="AS33" s="84"/>
      <c r="AT33" s="84"/>
      <c r="AU33" s="84"/>
      <c r="AV33" s="84"/>
      <c r="AW33" s="84"/>
      <c r="AX33" s="84"/>
      <c r="AY33" s="84"/>
      <c r="AZ33" s="84"/>
      <c r="BA33" s="84"/>
      <c r="BB33" s="85"/>
      <c r="BC33" s="86" t="s">
        <v>29</v>
      </c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8"/>
      <c r="BQ33" s="86" t="s">
        <v>29</v>
      </c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8"/>
      <c r="CH33" s="86">
        <v>1.75</v>
      </c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8"/>
    </row>
    <row r="34" spans="1:102" s="27" customFormat="1" x14ac:dyDescent="0.25"/>
    <row r="35" spans="1:102" s="1" customFormat="1" ht="15.75" x14ac:dyDescent="0.25">
      <c r="A35" s="46" t="s">
        <v>151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 t="s">
        <v>147</v>
      </c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</row>
    <row r="36" spans="1:102" s="5" customFormat="1" ht="13.5" customHeight="1" x14ac:dyDescent="0.25">
      <c r="A36" s="43" t="s">
        <v>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 t="s">
        <v>10</v>
      </c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 t="s">
        <v>11</v>
      </c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</row>
    <row r="37" spans="1:102" ht="3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</row>
  </sheetData>
  <mergeCells count="160">
    <mergeCell ref="A10:AF10"/>
    <mergeCell ref="AG10:AQ10"/>
    <mergeCell ref="AR10:BB10"/>
    <mergeCell ref="BC10:BP10"/>
    <mergeCell ref="BQ10:CG10"/>
    <mergeCell ref="CH10:CX10"/>
    <mergeCell ref="CD3:CU3"/>
    <mergeCell ref="I5:CP5"/>
    <mergeCell ref="I6:CP6"/>
    <mergeCell ref="A8:AF9"/>
    <mergeCell ref="AG8:BB8"/>
    <mergeCell ref="BC8:BP9"/>
    <mergeCell ref="BQ8:CG9"/>
    <mergeCell ref="CH8:CX9"/>
    <mergeCell ref="AG9:AQ9"/>
    <mergeCell ref="AR9:BB9"/>
    <mergeCell ref="B12:AF12"/>
    <mergeCell ref="AG12:AQ12"/>
    <mergeCell ref="AR12:BB12"/>
    <mergeCell ref="BC12:BP12"/>
    <mergeCell ref="BQ12:CG12"/>
    <mergeCell ref="CH12:CX12"/>
    <mergeCell ref="B11:AF11"/>
    <mergeCell ref="AG11:AQ11"/>
    <mergeCell ref="AR11:BB11"/>
    <mergeCell ref="BC11:BP11"/>
    <mergeCell ref="BQ11:CG11"/>
    <mergeCell ref="CH11:CX11"/>
    <mergeCell ref="B14:AF14"/>
    <mergeCell ref="AG14:AQ14"/>
    <mergeCell ref="AR14:BB14"/>
    <mergeCell ref="BC14:BP14"/>
    <mergeCell ref="BQ14:CG14"/>
    <mergeCell ref="CH14:CX14"/>
    <mergeCell ref="B13:AF13"/>
    <mergeCell ref="AG13:AQ13"/>
    <mergeCell ref="AR13:BB13"/>
    <mergeCell ref="BC13:BP13"/>
    <mergeCell ref="BQ13:CG13"/>
    <mergeCell ref="CH13:CX13"/>
    <mergeCell ref="B16:AF16"/>
    <mergeCell ref="AG16:AQ16"/>
    <mergeCell ref="AR16:BB16"/>
    <mergeCell ref="BC16:BP16"/>
    <mergeCell ref="BQ16:CG16"/>
    <mergeCell ref="CH16:CX16"/>
    <mergeCell ref="B15:AF15"/>
    <mergeCell ref="AG15:AQ15"/>
    <mergeCell ref="AR15:BB15"/>
    <mergeCell ref="BC15:BP15"/>
    <mergeCell ref="BQ15:CG15"/>
    <mergeCell ref="CH15:CX15"/>
    <mergeCell ref="B18:AF18"/>
    <mergeCell ref="AG18:AQ18"/>
    <mergeCell ref="AR18:BB18"/>
    <mergeCell ref="BC18:BP18"/>
    <mergeCell ref="BQ18:CG18"/>
    <mergeCell ref="CH18:CX18"/>
    <mergeCell ref="B17:AF17"/>
    <mergeCell ref="AG17:AQ17"/>
    <mergeCell ref="AR17:BB17"/>
    <mergeCell ref="BC17:BP17"/>
    <mergeCell ref="BQ17:CG17"/>
    <mergeCell ref="CH17:CX17"/>
    <mergeCell ref="B20:AF20"/>
    <mergeCell ref="AG20:AQ20"/>
    <mergeCell ref="AR20:BB20"/>
    <mergeCell ref="BC20:BP20"/>
    <mergeCell ref="BQ20:CG20"/>
    <mergeCell ref="CH20:CX20"/>
    <mergeCell ref="B19:AF19"/>
    <mergeCell ref="AG19:AQ19"/>
    <mergeCell ref="AR19:BB19"/>
    <mergeCell ref="BC19:BP19"/>
    <mergeCell ref="BQ19:CG19"/>
    <mergeCell ref="CH19:CX19"/>
    <mergeCell ref="B22:AF22"/>
    <mergeCell ref="AG22:AQ22"/>
    <mergeCell ref="AR22:BB22"/>
    <mergeCell ref="BC22:BP22"/>
    <mergeCell ref="BQ22:CG22"/>
    <mergeCell ref="CH22:CX22"/>
    <mergeCell ref="B21:AF21"/>
    <mergeCell ref="AG21:AQ21"/>
    <mergeCell ref="AR21:BB21"/>
    <mergeCell ref="BC21:BP21"/>
    <mergeCell ref="BQ21:CG21"/>
    <mergeCell ref="CH21:CX21"/>
    <mergeCell ref="B24:AF24"/>
    <mergeCell ref="AG24:AQ24"/>
    <mergeCell ref="AR24:BB24"/>
    <mergeCell ref="BC24:BP24"/>
    <mergeCell ref="BQ24:CG24"/>
    <mergeCell ref="CH24:CX24"/>
    <mergeCell ref="B23:AF23"/>
    <mergeCell ref="AG23:AQ23"/>
    <mergeCell ref="AR23:BB23"/>
    <mergeCell ref="BC23:BP23"/>
    <mergeCell ref="BQ23:CG23"/>
    <mergeCell ref="CH23:CX23"/>
    <mergeCell ref="B26:AF26"/>
    <mergeCell ref="AG26:AQ26"/>
    <mergeCell ref="AR26:BB26"/>
    <mergeCell ref="BC26:BP26"/>
    <mergeCell ref="BQ26:CG26"/>
    <mergeCell ref="CH26:CX26"/>
    <mergeCell ref="B25:AF25"/>
    <mergeCell ref="AG25:AQ25"/>
    <mergeCell ref="AR25:BB25"/>
    <mergeCell ref="BC25:BP25"/>
    <mergeCell ref="BQ25:CG25"/>
    <mergeCell ref="CH25:CX25"/>
    <mergeCell ref="B28:AF28"/>
    <mergeCell ref="AG28:AQ28"/>
    <mergeCell ref="AR28:BB28"/>
    <mergeCell ref="BC28:BP28"/>
    <mergeCell ref="BQ28:CG28"/>
    <mergeCell ref="CH28:CX28"/>
    <mergeCell ref="B27:AF27"/>
    <mergeCell ref="AG27:AQ27"/>
    <mergeCell ref="AR27:BB27"/>
    <mergeCell ref="BC27:BP27"/>
    <mergeCell ref="BQ27:CG27"/>
    <mergeCell ref="CH27:CX27"/>
    <mergeCell ref="B30:AF30"/>
    <mergeCell ref="AG30:AQ30"/>
    <mergeCell ref="AR30:BB30"/>
    <mergeCell ref="BC30:BP30"/>
    <mergeCell ref="BQ30:CG30"/>
    <mergeCell ref="CH30:CX30"/>
    <mergeCell ref="B29:AF29"/>
    <mergeCell ref="AG29:AQ29"/>
    <mergeCell ref="AR29:BB29"/>
    <mergeCell ref="BC29:BP29"/>
    <mergeCell ref="BQ29:CG29"/>
    <mergeCell ref="CH29:CX29"/>
    <mergeCell ref="B32:AF32"/>
    <mergeCell ref="AG32:AQ32"/>
    <mergeCell ref="AR32:BB32"/>
    <mergeCell ref="BC32:BP32"/>
    <mergeCell ref="BQ32:CG32"/>
    <mergeCell ref="CH32:CX32"/>
    <mergeCell ref="B31:AF31"/>
    <mergeCell ref="AG31:AQ31"/>
    <mergeCell ref="AR31:BB31"/>
    <mergeCell ref="BC31:BP31"/>
    <mergeCell ref="BQ31:CG31"/>
    <mergeCell ref="CH31:CX31"/>
    <mergeCell ref="A35:AK35"/>
    <mergeCell ref="AL35:BV35"/>
    <mergeCell ref="BW35:CX35"/>
    <mergeCell ref="A36:AK36"/>
    <mergeCell ref="AL36:BV36"/>
    <mergeCell ref="BW36:CX36"/>
    <mergeCell ref="B33:AF33"/>
    <mergeCell ref="AG33:AQ33"/>
    <mergeCell ref="AR33:BB33"/>
    <mergeCell ref="BC33:BP33"/>
    <mergeCell ref="BQ33:CG33"/>
    <mergeCell ref="CH33:CX33"/>
  </mergeCells>
  <pageMargins left="0.98425196850393704" right="0.51181102362204722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view="pageBreakPreview" topLeftCell="A33" zoomScaleNormal="100" workbookViewId="0">
      <selection activeCell="CK34" sqref="CK34:DA34"/>
    </sheetView>
  </sheetViews>
  <sheetFormatPr defaultColWidth="0.85546875" defaultRowHeight="15" x14ac:dyDescent="0.25"/>
  <cols>
    <col min="1" max="16384" width="0.85546875" style="4"/>
  </cols>
  <sheetData>
    <row r="1" spans="1:105" s="1" customFormat="1" ht="15.75" x14ac:dyDescent="0.25">
      <c r="DA1" s="2"/>
    </row>
    <row r="2" spans="1:105" s="1" customFormat="1" ht="15.75" x14ac:dyDescent="0.25"/>
    <row r="3" spans="1:105" s="1" customFormat="1" ht="32.25" customHeight="1" x14ac:dyDescent="0.25">
      <c r="A3" s="58" t="s">
        <v>101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</row>
    <row r="4" spans="1:105" s="1" customFormat="1" ht="15.75" x14ac:dyDescent="0.25"/>
    <row r="5" spans="1:105" s="1" customFormat="1" ht="15.75" x14ac:dyDescent="0.25">
      <c r="I5" s="46" t="s">
        <v>148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</row>
    <row r="6" spans="1:105" s="1" customFormat="1" ht="15.75" x14ac:dyDescent="0.25">
      <c r="I6" s="92" t="s">
        <v>21</v>
      </c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5"/>
      <c r="CU6" s="5"/>
      <c r="CV6" s="5"/>
      <c r="CW6" s="5"/>
      <c r="CX6" s="5"/>
      <c r="CY6" s="5"/>
      <c r="CZ6" s="5"/>
      <c r="DA6" s="5"/>
    </row>
    <row r="8" spans="1:105" s="3" customFormat="1" ht="15.75" customHeight="1" x14ac:dyDescent="0.25">
      <c r="A8" s="93" t="s">
        <v>102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5"/>
      <c r="AJ8" s="49" t="s">
        <v>22</v>
      </c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1"/>
      <c r="BF8" s="99" t="s">
        <v>23</v>
      </c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1"/>
      <c r="BT8" s="99" t="s">
        <v>24</v>
      </c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1"/>
      <c r="CK8" s="99" t="s">
        <v>25</v>
      </c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1"/>
    </row>
    <row r="9" spans="1:105" s="3" customFormat="1" ht="45" customHeight="1" x14ac:dyDescent="0.25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8"/>
      <c r="AJ9" s="96" t="s">
        <v>26</v>
      </c>
      <c r="AK9" s="97"/>
      <c r="AL9" s="97"/>
      <c r="AM9" s="97"/>
      <c r="AN9" s="97"/>
      <c r="AO9" s="97"/>
      <c r="AP9" s="97"/>
      <c r="AQ9" s="97"/>
      <c r="AR9" s="97"/>
      <c r="AS9" s="97"/>
      <c r="AT9" s="98"/>
      <c r="AU9" s="96" t="s">
        <v>27</v>
      </c>
      <c r="AV9" s="97"/>
      <c r="AW9" s="97"/>
      <c r="AX9" s="97"/>
      <c r="AY9" s="97"/>
      <c r="AZ9" s="97"/>
      <c r="BA9" s="97"/>
      <c r="BB9" s="97"/>
      <c r="BC9" s="97"/>
      <c r="BD9" s="97"/>
      <c r="BE9" s="98"/>
      <c r="BF9" s="102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4"/>
      <c r="BT9" s="102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4"/>
      <c r="CK9" s="102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4"/>
    </row>
    <row r="10" spans="1:105" s="23" customFormat="1" x14ac:dyDescent="0.25">
      <c r="A10" s="89">
        <v>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1"/>
      <c r="AJ10" s="89">
        <v>2</v>
      </c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89">
        <v>3</v>
      </c>
      <c r="AV10" s="90"/>
      <c r="AW10" s="90"/>
      <c r="AX10" s="90"/>
      <c r="AY10" s="90"/>
      <c r="AZ10" s="90"/>
      <c r="BA10" s="90"/>
      <c r="BB10" s="90"/>
      <c r="BC10" s="90"/>
      <c r="BD10" s="90"/>
      <c r="BE10" s="91"/>
      <c r="BF10" s="89">
        <v>4</v>
      </c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1"/>
      <c r="BT10" s="89">
        <v>5</v>
      </c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1"/>
      <c r="CK10" s="89">
        <v>6</v>
      </c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1"/>
    </row>
    <row r="11" spans="1:105" s="25" customFormat="1" ht="174.75" customHeight="1" x14ac:dyDescent="0.25">
      <c r="A11" s="24"/>
      <c r="B11" s="105" t="s">
        <v>103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37"/>
      <c r="AJ11" s="83" t="s">
        <v>29</v>
      </c>
      <c r="AK11" s="84"/>
      <c r="AL11" s="84"/>
      <c r="AM11" s="84"/>
      <c r="AN11" s="84"/>
      <c r="AO11" s="84"/>
      <c r="AP11" s="84"/>
      <c r="AQ11" s="84"/>
      <c r="AR11" s="84"/>
      <c r="AS11" s="84"/>
      <c r="AT11" s="85"/>
      <c r="AU11" s="83" t="s">
        <v>29</v>
      </c>
      <c r="AV11" s="84"/>
      <c r="AW11" s="84"/>
      <c r="AX11" s="84"/>
      <c r="AY11" s="84"/>
      <c r="AZ11" s="84"/>
      <c r="BA11" s="84"/>
      <c r="BB11" s="84"/>
      <c r="BC11" s="84"/>
      <c r="BD11" s="84"/>
      <c r="BE11" s="85"/>
      <c r="BF11" s="86" t="s">
        <v>29</v>
      </c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8"/>
      <c r="BT11" s="86" t="s">
        <v>29</v>
      </c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8"/>
      <c r="CK11" s="86">
        <v>1</v>
      </c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8"/>
    </row>
    <row r="12" spans="1:105" s="25" customFormat="1" x14ac:dyDescent="0.25">
      <c r="A12" s="26"/>
      <c r="B12" s="81" t="s">
        <v>30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2"/>
      <c r="AJ12" s="83"/>
      <c r="AK12" s="84"/>
      <c r="AL12" s="84"/>
      <c r="AM12" s="84"/>
      <c r="AN12" s="84"/>
      <c r="AO12" s="84"/>
      <c r="AP12" s="84"/>
      <c r="AQ12" s="84"/>
      <c r="AR12" s="84"/>
      <c r="AS12" s="84"/>
      <c r="AT12" s="85"/>
      <c r="AU12" s="83"/>
      <c r="AV12" s="84"/>
      <c r="AW12" s="84"/>
      <c r="AX12" s="84"/>
      <c r="AY12" s="84"/>
      <c r="AZ12" s="84"/>
      <c r="BA12" s="84"/>
      <c r="BB12" s="84"/>
      <c r="BC12" s="84"/>
      <c r="BD12" s="84"/>
      <c r="BE12" s="85"/>
      <c r="BF12" s="86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8"/>
      <c r="BT12" s="86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8"/>
      <c r="CK12" s="86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8"/>
    </row>
    <row r="13" spans="1:105" s="25" customFormat="1" ht="88.5" customHeight="1" x14ac:dyDescent="0.25">
      <c r="A13" s="26"/>
      <c r="B13" s="106" t="s">
        <v>104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37"/>
      <c r="AJ13" s="83">
        <v>14</v>
      </c>
      <c r="AK13" s="84"/>
      <c r="AL13" s="84"/>
      <c r="AM13" s="84"/>
      <c r="AN13" s="84"/>
      <c r="AO13" s="84"/>
      <c r="AP13" s="84"/>
      <c r="AQ13" s="84"/>
      <c r="AR13" s="84"/>
      <c r="AS13" s="84"/>
      <c r="AT13" s="85"/>
      <c r="AU13" s="83">
        <v>29</v>
      </c>
      <c r="AV13" s="84"/>
      <c r="AW13" s="84"/>
      <c r="AX13" s="84"/>
      <c r="AY13" s="84"/>
      <c r="AZ13" s="84"/>
      <c r="BA13" s="84"/>
      <c r="BB13" s="84"/>
      <c r="BC13" s="84"/>
      <c r="BD13" s="84"/>
      <c r="BE13" s="85"/>
      <c r="BF13" s="86">
        <v>48</v>
      </c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8"/>
      <c r="BT13" s="86" t="s">
        <v>46</v>
      </c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8"/>
      <c r="CK13" s="86">
        <v>1</v>
      </c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8"/>
    </row>
    <row r="14" spans="1:105" s="25" customFormat="1" ht="118.5" customHeight="1" x14ac:dyDescent="0.25">
      <c r="A14" s="26"/>
      <c r="B14" s="106" t="s">
        <v>105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37"/>
      <c r="AJ14" s="83">
        <v>60</v>
      </c>
      <c r="AK14" s="84"/>
      <c r="AL14" s="84"/>
      <c r="AM14" s="84"/>
      <c r="AN14" s="84"/>
      <c r="AO14" s="84"/>
      <c r="AP14" s="84"/>
      <c r="AQ14" s="84"/>
      <c r="AR14" s="84"/>
      <c r="AS14" s="84"/>
      <c r="AT14" s="85"/>
      <c r="AU14" s="83">
        <v>175</v>
      </c>
      <c r="AV14" s="84"/>
      <c r="AW14" s="84"/>
      <c r="AX14" s="84"/>
      <c r="AY14" s="84"/>
      <c r="AZ14" s="84"/>
      <c r="BA14" s="84"/>
      <c r="BB14" s="84"/>
      <c r="BC14" s="84"/>
      <c r="BD14" s="84"/>
      <c r="BE14" s="85"/>
      <c r="BF14" s="86">
        <v>34</v>
      </c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8"/>
      <c r="BT14" s="86" t="s">
        <v>46</v>
      </c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8"/>
      <c r="CK14" s="86">
        <v>1</v>
      </c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8"/>
    </row>
    <row r="15" spans="1:105" s="25" customFormat="1" ht="60" customHeight="1" x14ac:dyDescent="0.25">
      <c r="A15" s="24"/>
      <c r="B15" s="105" t="s">
        <v>106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37"/>
      <c r="AJ15" s="83" t="s">
        <v>29</v>
      </c>
      <c r="AK15" s="84"/>
      <c r="AL15" s="84"/>
      <c r="AM15" s="84"/>
      <c r="AN15" s="84"/>
      <c r="AO15" s="84"/>
      <c r="AP15" s="84"/>
      <c r="AQ15" s="84"/>
      <c r="AR15" s="84"/>
      <c r="AS15" s="84"/>
      <c r="AT15" s="85"/>
      <c r="AU15" s="83" t="s">
        <v>29</v>
      </c>
      <c r="AV15" s="84"/>
      <c r="AW15" s="84"/>
      <c r="AX15" s="84"/>
      <c r="AY15" s="84"/>
      <c r="AZ15" s="84"/>
      <c r="BA15" s="84"/>
      <c r="BB15" s="84"/>
      <c r="BC15" s="84"/>
      <c r="BD15" s="84"/>
      <c r="BE15" s="85"/>
      <c r="BF15" s="86" t="s">
        <v>29</v>
      </c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8"/>
      <c r="BT15" s="86" t="s">
        <v>29</v>
      </c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8"/>
      <c r="CK15" s="86">
        <v>0.33</v>
      </c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8"/>
    </row>
    <row r="16" spans="1:105" s="25" customFormat="1" x14ac:dyDescent="0.25">
      <c r="A16" s="26"/>
      <c r="B16" s="81" t="s">
        <v>30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2"/>
      <c r="AJ16" s="83"/>
      <c r="AK16" s="84"/>
      <c r="AL16" s="84"/>
      <c r="AM16" s="84"/>
      <c r="AN16" s="84"/>
      <c r="AO16" s="84"/>
      <c r="AP16" s="84"/>
      <c r="AQ16" s="84"/>
      <c r="AR16" s="84"/>
      <c r="AS16" s="84"/>
      <c r="AT16" s="85"/>
      <c r="AU16" s="83"/>
      <c r="AV16" s="84"/>
      <c r="AW16" s="84"/>
      <c r="AX16" s="84"/>
      <c r="AY16" s="84"/>
      <c r="AZ16" s="84"/>
      <c r="BA16" s="84"/>
      <c r="BB16" s="84"/>
      <c r="BC16" s="84"/>
      <c r="BD16" s="84"/>
      <c r="BE16" s="85"/>
      <c r="BF16" s="86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8"/>
      <c r="BT16" s="86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8"/>
      <c r="CK16" s="86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8"/>
    </row>
    <row r="17" spans="1:105" s="25" customFormat="1" ht="115.5" customHeight="1" x14ac:dyDescent="0.25">
      <c r="A17" s="26"/>
      <c r="B17" s="106" t="s">
        <v>107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37"/>
      <c r="AJ17" s="83">
        <v>15</v>
      </c>
      <c r="AK17" s="84"/>
      <c r="AL17" s="84"/>
      <c r="AM17" s="84"/>
      <c r="AN17" s="84"/>
      <c r="AO17" s="84"/>
      <c r="AP17" s="84"/>
      <c r="AQ17" s="84"/>
      <c r="AR17" s="84"/>
      <c r="AS17" s="84"/>
      <c r="AT17" s="85"/>
      <c r="AU17" s="83">
        <v>29</v>
      </c>
      <c r="AV17" s="84"/>
      <c r="AW17" s="84"/>
      <c r="AX17" s="84"/>
      <c r="AY17" s="84"/>
      <c r="AZ17" s="84"/>
      <c r="BA17" s="84"/>
      <c r="BB17" s="84"/>
      <c r="BC17" s="84"/>
      <c r="BD17" s="84"/>
      <c r="BE17" s="85"/>
      <c r="BF17" s="86">
        <v>52</v>
      </c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8"/>
      <c r="BT17" s="86" t="s">
        <v>46</v>
      </c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8"/>
      <c r="CK17" s="86">
        <v>0.25</v>
      </c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8"/>
    </row>
    <row r="18" spans="1:105" s="25" customFormat="1" ht="74.25" customHeight="1" x14ac:dyDescent="0.25">
      <c r="A18" s="26"/>
      <c r="B18" s="106" t="s">
        <v>108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37"/>
      <c r="AJ18" s="83" t="s">
        <v>29</v>
      </c>
      <c r="AK18" s="84"/>
      <c r="AL18" s="84"/>
      <c r="AM18" s="84"/>
      <c r="AN18" s="84"/>
      <c r="AO18" s="84"/>
      <c r="AP18" s="84"/>
      <c r="AQ18" s="84"/>
      <c r="AR18" s="84"/>
      <c r="AS18" s="84"/>
      <c r="AT18" s="85"/>
      <c r="AU18" s="83" t="s">
        <v>29</v>
      </c>
      <c r="AV18" s="84"/>
      <c r="AW18" s="84"/>
      <c r="AX18" s="84"/>
      <c r="AY18" s="84"/>
      <c r="AZ18" s="84"/>
      <c r="BA18" s="84"/>
      <c r="BB18" s="84"/>
      <c r="BC18" s="84"/>
      <c r="BD18" s="84"/>
      <c r="BE18" s="85"/>
      <c r="BF18" s="86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8"/>
      <c r="BT18" s="86" t="s">
        <v>46</v>
      </c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8"/>
      <c r="CK18" s="86">
        <v>0.25</v>
      </c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8"/>
    </row>
    <row r="19" spans="1:105" s="25" customFormat="1" ht="87.75" customHeight="1" x14ac:dyDescent="0.25">
      <c r="A19" s="26"/>
      <c r="B19" s="105" t="s">
        <v>109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37"/>
      <c r="AJ19" s="83">
        <v>20</v>
      </c>
      <c r="AK19" s="84"/>
      <c r="AL19" s="84"/>
      <c r="AM19" s="84"/>
      <c r="AN19" s="84"/>
      <c r="AO19" s="84"/>
      <c r="AP19" s="84"/>
      <c r="AQ19" s="84"/>
      <c r="AR19" s="84"/>
      <c r="AS19" s="84"/>
      <c r="AT19" s="85"/>
      <c r="AU19" s="83">
        <v>29</v>
      </c>
      <c r="AV19" s="84"/>
      <c r="AW19" s="84"/>
      <c r="AX19" s="84"/>
      <c r="AY19" s="84"/>
      <c r="AZ19" s="84"/>
      <c r="BA19" s="84"/>
      <c r="BB19" s="84"/>
      <c r="BC19" s="84"/>
      <c r="BD19" s="84"/>
      <c r="BE19" s="85"/>
      <c r="BF19" s="86">
        <v>69</v>
      </c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8"/>
      <c r="BT19" s="86" t="s">
        <v>29</v>
      </c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8"/>
      <c r="CK19" s="86" t="s">
        <v>29</v>
      </c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8"/>
    </row>
    <row r="20" spans="1:105" s="25" customFormat="1" ht="30" customHeight="1" x14ac:dyDescent="0.25">
      <c r="A20" s="26"/>
      <c r="B20" s="105" t="s">
        <v>52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37"/>
      <c r="AJ20" s="83">
        <v>20</v>
      </c>
      <c r="AK20" s="84"/>
      <c r="AL20" s="84"/>
      <c r="AM20" s="84"/>
      <c r="AN20" s="84"/>
      <c r="AO20" s="84"/>
      <c r="AP20" s="84"/>
      <c r="AQ20" s="84"/>
      <c r="AR20" s="84"/>
      <c r="AS20" s="84"/>
      <c r="AT20" s="85"/>
      <c r="AU20" s="83">
        <v>29</v>
      </c>
      <c r="AV20" s="84"/>
      <c r="AW20" s="84"/>
      <c r="AX20" s="84"/>
      <c r="AY20" s="84"/>
      <c r="AZ20" s="84"/>
      <c r="BA20" s="84"/>
      <c r="BB20" s="84"/>
      <c r="BC20" s="84"/>
      <c r="BD20" s="84"/>
      <c r="BE20" s="85"/>
      <c r="BF20" s="86">
        <v>69</v>
      </c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8"/>
      <c r="BT20" s="86" t="s">
        <v>29</v>
      </c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8"/>
      <c r="CK20" s="86" t="s">
        <v>29</v>
      </c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8"/>
    </row>
    <row r="21" spans="1:105" s="25" customFormat="1" ht="177.75" customHeight="1" x14ac:dyDescent="0.25">
      <c r="A21" s="26"/>
      <c r="B21" s="106" t="s">
        <v>110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37"/>
      <c r="AJ21" s="83">
        <v>0</v>
      </c>
      <c r="AK21" s="84"/>
      <c r="AL21" s="84"/>
      <c r="AM21" s="84"/>
      <c r="AN21" s="84"/>
      <c r="AO21" s="84"/>
      <c r="AP21" s="84"/>
      <c r="AQ21" s="84"/>
      <c r="AR21" s="84"/>
      <c r="AS21" s="84"/>
      <c r="AT21" s="85"/>
      <c r="AU21" s="83">
        <v>1.94</v>
      </c>
      <c r="AV21" s="84"/>
      <c r="AW21" s="84"/>
      <c r="AX21" s="84"/>
      <c r="AY21" s="84"/>
      <c r="AZ21" s="84"/>
      <c r="BA21" s="84"/>
      <c r="BB21" s="84"/>
      <c r="BC21" s="84"/>
      <c r="BD21" s="84"/>
      <c r="BE21" s="85"/>
      <c r="BF21" s="86">
        <v>120</v>
      </c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8"/>
      <c r="BT21" s="86" t="s">
        <v>46</v>
      </c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8"/>
      <c r="CK21" s="86">
        <v>0.5</v>
      </c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8"/>
    </row>
    <row r="22" spans="1:105" s="25" customFormat="1" ht="73.5" customHeight="1" x14ac:dyDescent="0.25">
      <c r="A22" s="26"/>
      <c r="B22" s="105" t="s">
        <v>111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37"/>
      <c r="AJ22" s="83"/>
      <c r="AK22" s="84"/>
      <c r="AL22" s="84"/>
      <c r="AM22" s="84"/>
      <c r="AN22" s="84"/>
      <c r="AO22" s="84"/>
      <c r="AP22" s="84"/>
      <c r="AQ22" s="84"/>
      <c r="AR22" s="84"/>
      <c r="AS22" s="84"/>
      <c r="AT22" s="85"/>
      <c r="AU22" s="83"/>
      <c r="AV22" s="84"/>
      <c r="AW22" s="84"/>
      <c r="AX22" s="84"/>
      <c r="AY22" s="84"/>
      <c r="AZ22" s="84"/>
      <c r="BA22" s="84"/>
      <c r="BB22" s="84"/>
      <c r="BC22" s="84"/>
      <c r="BD22" s="84"/>
      <c r="BE22" s="85"/>
      <c r="BF22" s="86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8"/>
      <c r="BT22" s="86" t="s">
        <v>46</v>
      </c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8"/>
      <c r="CK22" s="86">
        <v>0.2</v>
      </c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8"/>
    </row>
    <row r="23" spans="1:105" s="25" customFormat="1" ht="281.25" customHeight="1" x14ac:dyDescent="0.25">
      <c r="A23" s="26"/>
      <c r="B23" s="105" t="s">
        <v>112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37"/>
      <c r="AJ23" s="83">
        <v>0</v>
      </c>
      <c r="AK23" s="84"/>
      <c r="AL23" s="84"/>
      <c r="AM23" s="84"/>
      <c r="AN23" s="84"/>
      <c r="AO23" s="84"/>
      <c r="AP23" s="84"/>
      <c r="AQ23" s="84"/>
      <c r="AR23" s="84"/>
      <c r="AS23" s="84"/>
      <c r="AT23" s="85"/>
      <c r="AU23" s="83">
        <v>0</v>
      </c>
      <c r="AV23" s="84"/>
      <c r="AW23" s="84"/>
      <c r="AX23" s="84"/>
      <c r="AY23" s="84"/>
      <c r="AZ23" s="84"/>
      <c r="BA23" s="84"/>
      <c r="BB23" s="84"/>
      <c r="BC23" s="84"/>
      <c r="BD23" s="84"/>
      <c r="BE23" s="85"/>
      <c r="BF23" s="86">
        <v>100</v>
      </c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8"/>
      <c r="BT23" s="86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8"/>
      <c r="CK23" s="86">
        <v>0.2</v>
      </c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8"/>
    </row>
    <row r="24" spans="1:105" s="25" customFormat="1" ht="89.25" customHeight="1" x14ac:dyDescent="0.25">
      <c r="A24" s="26"/>
      <c r="B24" s="105" t="s">
        <v>113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37"/>
      <c r="AJ24" s="83"/>
      <c r="AK24" s="84"/>
      <c r="AL24" s="84"/>
      <c r="AM24" s="84"/>
      <c r="AN24" s="84"/>
      <c r="AO24" s="84"/>
      <c r="AP24" s="84"/>
      <c r="AQ24" s="84"/>
      <c r="AR24" s="84"/>
      <c r="AS24" s="84"/>
      <c r="AT24" s="85"/>
      <c r="AU24" s="83"/>
      <c r="AV24" s="84"/>
      <c r="AW24" s="84"/>
      <c r="AX24" s="84"/>
      <c r="AY24" s="84"/>
      <c r="AZ24" s="84"/>
      <c r="BA24" s="84"/>
      <c r="BB24" s="84"/>
      <c r="BC24" s="84"/>
      <c r="BD24" s="84"/>
      <c r="BE24" s="85"/>
      <c r="BF24" s="86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8"/>
      <c r="BT24" s="86" t="s">
        <v>46</v>
      </c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8"/>
      <c r="CK24" s="86">
        <v>0.2</v>
      </c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8"/>
    </row>
    <row r="25" spans="1:105" s="25" customFormat="1" ht="190.5" customHeight="1" x14ac:dyDescent="0.25">
      <c r="A25" s="26"/>
      <c r="B25" s="105" t="s">
        <v>114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37"/>
      <c r="AJ25" s="83">
        <v>0</v>
      </c>
      <c r="AK25" s="84"/>
      <c r="AL25" s="84"/>
      <c r="AM25" s="84"/>
      <c r="AN25" s="84"/>
      <c r="AO25" s="84"/>
      <c r="AP25" s="84"/>
      <c r="AQ25" s="84"/>
      <c r="AR25" s="84"/>
      <c r="AS25" s="84"/>
      <c r="AT25" s="85"/>
      <c r="AU25" s="83">
        <v>0</v>
      </c>
      <c r="AV25" s="84"/>
      <c r="AW25" s="84"/>
      <c r="AX25" s="84"/>
      <c r="AY25" s="84"/>
      <c r="AZ25" s="84"/>
      <c r="BA25" s="84"/>
      <c r="BB25" s="84"/>
      <c r="BC25" s="84"/>
      <c r="BD25" s="84"/>
      <c r="BE25" s="85"/>
      <c r="BF25" s="86">
        <v>100</v>
      </c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8"/>
      <c r="BT25" s="86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8"/>
      <c r="CK25" s="86">
        <v>0.2</v>
      </c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8"/>
    </row>
    <row r="26" spans="1:105" ht="88.5" customHeight="1" x14ac:dyDescent="0.25">
      <c r="A26" s="21"/>
      <c r="B26" s="105" t="s">
        <v>115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37"/>
      <c r="AJ26" s="83"/>
      <c r="AK26" s="84"/>
      <c r="AL26" s="84"/>
      <c r="AM26" s="84"/>
      <c r="AN26" s="84"/>
      <c r="AO26" s="84"/>
      <c r="AP26" s="84"/>
      <c r="AQ26" s="84"/>
      <c r="AR26" s="84"/>
      <c r="AS26" s="84"/>
      <c r="AT26" s="85"/>
      <c r="AU26" s="83"/>
      <c r="AV26" s="84"/>
      <c r="AW26" s="84"/>
      <c r="AX26" s="84"/>
      <c r="AY26" s="84"/>
      <c r="AZ26" s="84"/>
      <c r="BA26" s="84"/>
      <c r="BB26" s="84"/>
      <c r="BC26" s="84"/>
      <c r="BD26" s="84"/>
      <c r="BE26" s="85"/>
      <c r="BF26" s="86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8"/>
      <c r="BT26" s="86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8"/>
      <c r="CK26" s="86">
        <v>0.5</v>
      </c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8"/>
    </row>
    <row r="27" spans="1:105" ht="100.5" customHeight="1" x14ac:dyDescent="0.25">
      <c r="A27" s="21"/>
      <c r="B27" s="105" t="s">
        <v>116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37"/>
      <c r="AJ27" s="83">
        <v>37</v>
      </c>
      <c r="AK27" s="84"/>
      <c r="AL27" s="84"/>
      <c r="AM27" s="84"/>
      <c r="AN27" s="84"/>
      <c r="AO27" s="84"/>
      <c r="AP27" s="84"/>
      <c r="AQ27" s="84"/>
      <c r="AR27" s="84"/>
      <c r="AS27" s="84"/>
      <c r="AT27" s="85"/>
      <c r="AU27" s="83">
        <v>48.51</v>
      </c>
      <c r="AV27" s="84"/>
      <c r="AW27" s="84"/>
      <c r="AX27" s="84"/>
      <c r="AY27" s="84"/>
      <c r="AZ27" s="84"/>
      <c r="BA27" s="84"/>
      <c r="BB27" s="84"/>
      <c r="BC27" s="84"/>
      <c r="BD27" s="84"/>
      <c r="BE27" s="85"/>
      <c r="BF27" s="86">
        <v>76</v>
      </c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8"/>
      <c r="BT27" s="86" t="s">
        <v>46</v>
      </c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8"/>
      <c r="CK27" s="86">
        <v>0.5</v>
      </c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8"/>
    </row>
    <row r="28" spans="1:105" ht="60" customHeight="1" x14ac:dyDescent="0.25">
      <c r="A28" s="21"/>
      <c r="B28" s="105" t="s">
        <v>117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37"/>
      <c r="AJ28" s="83" t="s">
        <v>29</v>
      </c>
      <c r="AK28" s="84"/>
      <c r="AL28" s="84"/>
      <c r="AM28" s="84"/>
      <c r="AN28" s="84"/>
      <c r="AO28" s="84"/>
      <c r="AP28" s="84"/>
      <c r="AQ28" s="84"/>
      <c r="AR28" s="84"/>
      <c r="AS28" s="84"/>
      <c r="AT28" s="85"/>
      <c r="AU28" s="83" t="s">
        <v>29</v>
      </c>
      <c r="AV28" s="84"/>
      <c r="AW28" s="84"/>
      <c r="AX28" s="84"/>
      <c r="AY28" s="84"/>
      <c r="AZ28" s="84"/>
      <c r="BA28" s="84"/>
      <c r="BB28" s="84"/>
      <c r="BC28" s="84"/>
      <c r="BD28" s="84"/>
      <c r="BE28" s="85"/>
      <c r="BF28" s="86" t="s">
        <v>29</v>
      </c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8"/>
      <c r="BT28" s="86" t="s">
        <v>29</v>
      </c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8"/>
      <c r="CK28" s="86">
        <v>0.5</v>
      </c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8"/>
    </row>
    <row r="29" spans="1:105" s="25" customFormat="1" x14ac:dyDescent="0.25">
      <c r="A29" s="26"/>
      <c r="B29" s="81" t="s">
        <v>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2"/>
      <c r="AJ29" s="83"/>
      <c r="AK29" s="84"/>
      <c r="AL29" s="84"/>
      <c r="AM29" s="84"/>
      <c r="AN29" s="84"/>
      <c r="AO29" s="84"/>
      <c r="AP29" s="84"/>
      <c r="AQ29" s="84"/>
      <c r="AR29" s="84"/>
      <c r="AS29" s="84"/>
      <c r="AT29" s="85"/>
      <c r="AU29" s="83"/>
      <c r="AV29" s="84"/>
      <c r="AW29" s="84"/>
      <c r="AX29" s="84"/>
      <c r="AY29" s="84"/>
      <c r="AZ29" s="84"/>
      <c r="BA29" s="84"/>
      <c r="BB29" s="84"/>
      <c r="BC29" s="84"/>
      <c r="BD29" s="84"/>
      <c r="BE29" s="85"/>
      <c r="BF29" s="86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8"/>
      <c r="BT29" s="86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8"/>
      <c r="CK29" s="86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8"/>
    </row>
    <row r="30" spans="1:105" ht="118.5" customHeight="1" x14ac:dyDescent="0.25">
      <c r="A30" s="21"/>
      <c r="B30" s="106" t="s">
        <v>118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37"/>
      <c r="AJ30" s="83">
        <v>1</v>
      </c>
      <c r="AK30" s="84"/>
      <c r="AL30" s="84"/>
      <c r="AM30" s="84"/>
      <c r="AN30" s="84"/>
      <c r="AO30" s="84"/>
      <c r="AP30" s="84"/>
      <c r="AQ30" s="84"/>
      <c r="AR30" s="84"/>
      <c r="AS30" s="84"/>
      <c r="AT30" s="85"/>
      <c r="AU30" s="83">
        <v>1</v>
      </c>
      <c r="AV30" s="84"/>
      <c r="AW30" s="84"/>
      <c r="AX30" s="84"/>
      <c r="AY30" s="84"/>
      <c r="AZ30" s="84"/>
      <c r="BA30" s="84"/>
      <c r="BB30" s="84"/>
      <c r="BC30" s="84"/>
      <c r="BD30" s="84"/>
      <c r="BE30" s="85"/>
      <c r="BF30" s="86">
        <v>100</v>
      </c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8"/>
      <c r="BT30" s="86" t="s">
        <v>32</v>
      </c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8"/>
      <c r="CK30" s="86">
        <v>0.5</v>
      </c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8"/>
    </row>
    <row r="31" spans="1:105" ht="177.75" customHeight="1" x14ac:dyDescent="0.25">
      <c r="A31" s="21"/>
      <c r="B31" s="106" t="s">
        <v>119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37"/>
      <c r="AJ31" s="83">
        <v>0</v>
      </c>
      <c r="AK31" s="84"/>
      <c r="AL31" s="84"/>
      <c r="AM31" s="84"/>
      <c r="AN31" s="84"/>
      <c r="AO31" s="84"/>
      <c r="AP31" s="84"/>
      <c r="AQ31" s="84"/>
      <c r="AR31" s="84"/>
      <c r="AS31" s="84"/>
      <c r="AT31" s="85"/>
      <c r="AU31" s="83">
        <v>0</v>
      </c>
      <c r="AV31" s="84"/>
      <c r="AW31" s="84"/>
      <c r="AX31" s="84"/>
      <c r="AY31" s="84"/>
      <c r="AZ31" s="84"/>
      <c r="BA31" s="84"/>
      <c r="BB31" s="84"/>
      <c r="BC31" s="84"/>
      <c r="BD31" s="84"/>
      <c r="BE31" s="85"/>
      <c r="BF31" s="86">
        <v>100</v>
      </c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8"/>
      <c r="BT31" s="86" t="s">
        <v>46</v>
      </c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8"/>
      <c r="CK31" s="86">
        <v>0.5</v>
      </c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8"/>
    </row>
    <row r="32" spans="1:105" ht="73.5" customHeight="1" x14ac:dyDescent="0.25">
      <c r="A32" s="21"/>
      <c r="B32" s="105" t="s">
        <v>120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37"/>
      <c r="AJ32" s="83"/>
      <c r="AK32" s="84"/>
      <c r="AL32" s="84"/>
      <c r="AM32" s="84"/>
      <c r="AN32" s="84"/>
      <c r="AO32" s="84"/>
      <c r="AP32" s="84"/>
      <c r="AQ32" s="84"/>
      <c r="AR32" s="84"/>
      <c r="AS32" s="84"/>
      <c r="AT32" s="85"/>
      <c r="AU32" s="83"/>
      <c r="AV32" s="84"/>
      <c r="AW32" s="84"/>
      <c r="AX32" s="84"/>
      <c r="AY32" s="84"/>
      <c r="AZ32" s="84"/>
      <c r="BA32" s="84"/>
      <c r="BB32" s="84"/>
      <c r="BC32" s="84"/>
      <c r="BD32" s="84"/>
      <c r="BE32" s="85"/>
      <c r="BF32" s="86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8"/>
      <c r="BT32" s="86" t="s">
        <v>46</v>
      </c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8"/>
      <c r="CK32" s="86">
        <v>0.2</v>
      </c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8"/>
    </row>
    <row r="33" spans="1:105" ht="132" customHeight="1" x14ac:dyDescent="0.25">
      <c r="A33" s="21"/>
      <c r="B33" s="105" t="s">
        <v>121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37"/>
      <c r="AJ33" s="83">
        <v>0</v>
      </c>
      <c r="AK33" s="84"/>
      <c r="AL33" s="84"/>
      <c r="AM33" s="84"/>
      <c r="AN33" s="84"/>
      <c r="AO33" s="84"/>
      <c r="AP33" s="84"/>
      <c r="AQ33" s="84"/>
      <c r="AR33" s="84"/>
      <c r="AS33" s="84"/>
      <c r="AT33" s="85"/>
      <c r="AU33" s="83">
        <v>0</v>
      </c>
      <c r="AV33" s="84"/>
      <c r="AW33" s="84"/>
      <c r="AX33" s="84"/>
      <c r="AY33" s="84"/>
      <c r="AZ33" s="84"/>
      <c r="BA33" s="84"/>
      <c r="BB33" s="84"/>
      <c r="BC33" s="84"/>
      <c r="BD33" s="84"/>
      <c r="BE33" s="85"/>
      <c r="BF33" s="86">
        <v>100</v>
      </c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8"/>
      <c r="BT33" s="86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8"/>
      <c r="CK33" s="86">
        <v>0.2</v>
      </c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8"/>
    </row>
    <row r="34" spans="1:105" ht="31.5" customHeight="1" x14ac:dyDescent="0.25">
      <c r="A34" s="21"/>
      <c r="B34" s="81" t="s">
        <v>122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37"/>
      <c r="AJ34" s="83" t="s">
        <v>29</v>
      </c>
      <c r="AK34" s="84"/>
      <c r="AL34" s="84"/>
      <c r="AM34" s="84"/>
      <c r="AN34" s="84"/>
      <c r="AO34" s="84"/>
      <c r="AP34" s="84"/>
      <c r="AQ34" s="84"/>
      <c r="AR34" s="84"/>
      <c r="AS34" s="84"/>
      <c r="AT34" s="85"/>
      <c r="AU34" s="83" t="s">
        <v>29</v>
      </c>
      <c r="AV34" s="84"/>
      <c r="AW34" s="84"/>
      <c r="AX34" s="84"/>
      <c r="AY34" s="84"/>
      <c r="AZ34" s="84"/>
      <c r="BA34" s="84"/>
      <c r="BB34" s="84"/>
      <c r="BC34" s="84"/>
      <c r="BD34" s="84"/>
      <c r="BE34" s="85"/>
      <c r="BF34" s="86" t="s">
        <v>29</v>
      </c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8"/>
      <c r="BT34" s="86" t="s">
        <v>29</v>
      </c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8"/>
      <c r="CK34" s="86">
        <v>0.41860000000000003</v>
      </c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8"/>
    </row>
    <row r="35" spans="1:105" s="27" customFormat="1" x14ac:dyDescent="0.25"/>
    <row r="36" spans="1:105" s="1" customFormat="1" ht="15.75" x14ac:dyDescent="0.25">
      <c r="A36" s="46" t="s">
        <v>146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 t="s">
        <v>147</v>
      </c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</row>
    <row r="37" spans="1:105" s="5" customFormat="1" ht="13.5" customHeight="1" x14ac:dyDescent="0.25">
      <c r="A37" s="43" t="s">
        <v>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 t="s">
        <v>10</v>
      </c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 t="s">
        <v>11</v>
      </c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</row>
    <row r="38" spans="1:105" ht="3" customHeight="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</row>
  </sheetData>
  <mergeCells count="166">
    <mergeCell ref="A3:DA3"/>
    <mergeCell ref="I5:CS5"/>
    <mergeCell ref="I6:CS6"/>
    <mergeCell ref="A8:AI9"/>
    <mergeCell ref="AJ8:BE8"/>
    <mergeCell ref="BF8:BS9"/>
    <mergeCell ref="BT8:CJ9"/>
    <mergeCell ref="CK8:DA9"/>
    <mergeCell ref="AJ9:AT9"/>
    <mergeCell ref="AU9:BE9"/>
    <mergeCell ref="B11:AH11"/>
    <mergeCell ref="AJ11:AT11"/>
    <mergeCell ref="AU11:BE11"/>
    <mergeCell ref="BF11:BS11"/>
    <mergeCell ref="BT11:CJ11"/>
    <mergeCell ref="CK11:DA11"/>
    <mergeCell ref="A10:AI10"/>
    <mergeCell ref="AJ10:AT10"/>
    <mergeCell ref="AU10:BE10"/>
    <mergeCell ref="BF10:BS10"/>
    <mergeCell ref="BT10:CJ10"/>
    <mergeCell ref="CK10:DA10"/>
    <mergeCell ref="B13:AH13"/>
    <mergeCell ref="AJ13:AT13"/>
    <mergeCell ref="AU13:BE13"/>
    <mergeCell ref="BF13:BS13"/>
    <mergeCell ref="BT13:CJ13"/>
    <mergeCell ref="CK13:DA13"/>
    <mergeCell ref="B12:AI12"/>
    <mergeCell ref="AJ12:AT12"/>
    <mergeCell ref="AU12:BE12"/>
    <mergeCell ref="BF12:BS12"/>
    <mergeCell ref="BT12:CJ12"/>
    <mergeCell ref="CK12:DA12"/>
    <mergeCell ref="B15:AH15"/>
    <mergeCell ref="AJ15:AT15"/>
    <mergeCell ref="AU15:BE15"/>
    <mergeCell ref="BF15:BS15"/>
    <mergeCell ref="BT15:CJ15"/>
    <mergeCell ref="CK15:DA15"/>
    <mergeCell ref="B14:AH14"/>
    <mergeCell ref="AJ14:AT14"/>
    <mergeCell ref="AU14:BE14"/>
    <mergeCell ref="BF14:BS14"/>
    <mergeCell ref="BT14:CJ14"/>
    <mergeCell ref="CK14:DA14"/>
    <mergeCell ref="B17:AH17"/>
    <mergeCell ref="AJ17:AT17"/>
    <mergeCell ref="AU17:BE17"/>
    <mergeCell ref="BF17:BS17"/>
    <mergeCell ref="BT17:CJ17"/>
    <mergeCell ref="CK17:DA17"/>
    <mergeCell ref="B16:AI16"/>
    <mergeCell ref="AJ16:AT16"/>
    <mergeCell ref="AU16:BE16"/>
    <mergeCell ref="BF16:BS16"/>
    <mergeCell ref="BT16:CJ16"/>
    <mergeCell ref="CK16:DA16"/>
    <mergeCell ref="B19:AH19"/>
    <mergeCell ref="AJ19:AT19"/>
    <mergeCell ref="AU19:BE19"/>
    <mergeCell ref="BF19:BS19"/>
    <mergeCell ref="BT19:CJ19"/>
    <mergeCell ref="CK19:DA19"/>
    <mergeCell ref="B18:AH18"/>
    <mergeCell ref="AJ18:AT18"/>
    <mergeCell ref="AU18:BE18"/>
    <mergeCell ref="BF18:BS18"/>
    <mergeCell ref="BT18:CJ18"/>
    <mergeCell ref="CK18:DA18"/>
    <mergeCell ref="B21:AH21"/>
    <mergeCell ref="AJ21:AT21"/>
    <mergeCell ref="AU21:BE21"/>
    <mergeCell ref="BF21:BS21"/>
    <mergeCell ref="BT21:CJ21"/>
    <mergeCell ref="CK21:DA21"/>
    <mergeCell ref="B20:AH20"/>
    <mergeCell ref="AJ20:AT20"/>
    <mergeCell ref="AU20:BE20"/>
    <mergeCell ref="BF20:BS20"/>
    <mergeCell ref="BT20:CJ20"/>
    <mergeCell ref="CK20:DA20"/>
    <mergeCell ref="B23:AH23"/>
    <mergeCell ref="AJ23:AT23"/>
    <mergeCell ref="AU23:BE23"/>
    <mergeCell ref="BF23:BS23"/>
    <mergeCell ref="BT23:CJ23"/>
    <mergeCell ref="CK23:DA23"/>
    <mergeCell ref="B22:AH22"/>
    <mergeCell ref="AJ22:AT22"/>
    <mergeCell ref="AU22:BE22"/>
    <mergeCell ref="BF22:BS22"/>
    <mergeCell ref="BT22:CJ22"/>
    <mergeCell ref="CK22:DA22"/>
    <mergeCell ref="B25:AH25"/>
    <mergeCell ref="AJ25:AT25"/>
    <mergeCell ref="AU25:BE25"/>
    <mergeCell ref="BF25:BS25"/>
    <mergeCell ref="BT25:CJ25"/>
    <mergeCell ref="CK25:DA25"/>
    <mergeCell ref="B24:AH24"/>
    <mergeCell ref="AJ24:AT24"/>
    <mergeCell ref="AU24:BE24"/>
    <mergeCell ref="BF24:BS24"/>
    <mergeCell ref="BT24:CJ24"/>
    <mergeCell ref="CK24:DA24"/>
    <mergeCell ref="B27:AH27"/>
    <mergeCell ref="AJ27:AT27"/>
    <mergeCell ref="AU27:BE27"/>
    <mergeCell ref="BF27:BS27"/>
    <mergeCell ref="BT27:CJ27"/>
    <mergeCell ref="CK27:DA27"/>
    <mergeCell ref="B26:AH26"/>
    <mergeCell ref="AJ26:AT26"/>
    <mergeCell ref="AU26:BE26"/>
    <mergeCell ref="BF26:BS26"/>
    <mergeCell ref="BT26:CJ26"/>
    <mergeCell ref="CK26:DA26"/>
    <mergeCell ref="B29:AI29"/>
    <mergeCell ref="AJ29:AT29"/>
    <mergeCell ref="AU29:BE29"/>
    <mergeCell ref="BF29:BS29"/>
    <mergeCell ref="BT29:CJ29"/>
    <mergeCell ref="CK29:DA29"/>
    <mergeCell ref="B28:AH28"/>
    <mergeCell ref="AJ28:AT28"/>
    <mergeCell ref="AU28:BE28"/>
    <mergeCell ref="BF28:BS28"/>
    <mergeCell ref="BT28:CJ28"/>
    <mergeCell ref="CK28:DA28"/>
    <mergeCell ref="B31:AH31"/>
    <mergeCell ref="AJ31:AT31"/>
    <mergeCell ref="AU31:BE31"/>
    <mergeCell ref="BF31:BS31"/>
    <mergeCell ref="BT31:CJ31"/>
    <mergeCell ref="CK31:DA31"/>
    <mergeCell ref="B30:AH30"/>
    <mergeCell ref="AJ30:AT30"/>
    <mergeCell ref="AU30:BE30"/>
    <mergeCell ref="BF30:BS30"/>
    <mergeCell ref="BT30:CJ30"/>
    <mergeCell ref="CK30:DA30"/>
    <mergeCell ref="B33:AH33"/>
    <mergeCell ref="AJ33:AT33"/>
    <mergeCell ref="AU33:BE33"/>
    <mergeCell ref="BF33:BS33"/>
    <mergeCell ref="BT33:CJ33"/>
    <mergeCell ref="CK33:DA33"/>
    <mergeCell ref="B32:AH32"/>
    <mergeCell ref="AJ32:AT32"/>
    <mergeCell ref="AU32:BE32"/>
    <mergeCell ref="BF32:BS32"/>
    <mergeCell ref="BT32:CJ32"/>
    <mergeCell ref="CK32:DA32"/>
    <mergeCell ref="A36:AM36"/>
    <mergeCell ref="AN36:BY36"/>
    <mergeCell ref="BZ36:DA36"/>
    <mergeCell ref="A37:AM37"/>
    <mergeCell ref="AN37:BY37"/>
    <mergeCell ref="BZ37:DA37"/>
    <mergeCell ref="B34:AH34"/>
    <mergeCell ref="AJ34:AT34"/>
    <mergeCell ref="AU34:BE34"/>
    <mergeCell ref="BF34:BS34"/>
    <mergeCell ref="BT34:CJ34"/>
    <mergeCell ref="CK34:DA34"/>
  </mergeCells>
  <pageMargins left="0.78740157480314965" right="0.51181102362204722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40"/>
  <sheetViews>
    <sheetView view="pageBreakPreview" topLeftCell="A31" zoomScaleNormal="100" workbookViewId="0">
      <selection activeCell="CH33" sqref="CH33:CX33"/>
    </sheetView>
  </sheetViews>
  <sheetFormatPr defaultColWidth="0.85546875" defaultRowHeight="15" x14ac:dyDescent="0.25"/>
  <cols>
    <col min="1" max="16384" width="0.85546875" style="4"/>
  </cols>
  <sheetData>
    <row r="1" spans="1:102" s="1" customFormat="1" ht="15.75" x14ac:dyDescent="0.25">
      <c r="CX1" s="2"/>
    </row>
    <row r="2" spans="1:102" s="1" customFormat="1" ht="15.75" x14ac:dyDescent="0.25"/>
    <row r="3" spans="1:102" s="1" customFormat="1" ht="33.75" customHeight="1" x14ac:dyDescent="0.25">
      <c r="A3" s="58" t="s">
        <v>123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</row>
    <row r="4" spans="1:102" s="1" customFormat="1" ht="9" customHeight="1" x14ac:dyDescent="0.25"/>
    <row r="5" spans="1:102" s="1" customFormat="1" ht="15.75" x14ac:dyDescent="0.25">
      <c r="I5" s="46" t="s">
        <v>148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</row>
    <row r="6" spans="1:102" s="1" customFormat="1" ht="15.75" x14ac:dyDescent="0.25">
      <c r="I6" s="92" t="s">
        <v>21</v>
      </c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5"/>
      <c r="CR6" s="5"/>
      <c r="CS6" s="5"/>
      <c r="CT6" s="5"/>
      <c r="CU6" s="5"/>
      <c r="CV6" s="5"/>
      <c r="CW6" s="5"/>
      <c r="CX6" s="5"/>
    </row>
    <row r="8" spans="1:102" s="3" customFormat="1" ht="15.75" customHeight="1" x14ac:dyDescent="0.25">
      <c r="A8" s="93" t="s">
        <v>53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5"/>
      <c r="AG8" s="49" t="s">
        <v>22</v>
      </c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1"/>
      <c r="BC8" s="99" t="s">
        <v>23</v>
      </c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1"/>
      <c r="BQ8" s="99" t="s">
        <v>24</v>
      </c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1"/>
      <c r="CH8" s="99" t="s">
        <v>25</v>
      </c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1"/>
    </row>
    <row r="9" spans="1:102" s="3" customFormat="1" ht="45" customHeight="1" x14ac:dyDescent="0.25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8"/>
      <c r="AG9" s="96" t="s">
        <v>26</v>
      </c>
      <c r="AH9" s="97"/>
      <c r="AI9" s="97"/>
      <c r="AJ9" s="97"/>
      <c r="AK9" s="97"/>
      <c r="AL9" s="97"/>
      <c r="AM9" s="97"/>
      <c r="AN9" s="97"/>
      <c r="AO9" s="97"/>
      <c r="AP9" s="97"/>
      <c r="AQ9" s="98"/>
      <c r="AR9" s="96" t="s">
        <v>27</v>
      </c>
      <c r="AS9" s="97"/>
      <c r="AT9" s="97"/>
      <c r="AU9" s="97"/>
      <c r="AV9" s="97"/>
      <c r="AW9" s="97"/>
      <c r="AX9" s="97"/>
      <c r="AY9" s="97"/>
      <c r="AZ9" s="97"/>
      <c r="BA9" s="97"/>
      <c r="BB9" s="98"/>
      <c r="BC9" s="102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4"/>
      <c r="BQ9" s="102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4"/>
      <c r="CH9" s="102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4"/>
    </row>
    <row r="10" spans="1:102" s="23" customFormat="1" x14ac:dyDescent="0.25">
      <c r="A10" s="89">
        <v>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1"/>
      <c r="AG10" s="89">
        <v>2</v>
      </c>
      <c r="AH10" s="90"/>
      <c r="AI10" s="90"/>
      <c r="AJ10" s="90"/>
      <c r="AK10" s="90"/>
      <c r="AL10" s="90"/>
      <c r="AM10" s="90"/>
      <c r="AN10" s="90"/>
      <c r="AO10" s="90"/>
      <c r="AP10" s="90"/>
      <c r="AQ10" s="91"/>
      <c r="AR10" s="89">
        <v>3</v>
      </c>
      <c r="AS10" s="90"/>
      <c r="AT10" s="90"/>
      <c r="AU10" s="90"/>
      <c r="AV10" s="90"/>
      <c r="AW10" s="90"/>
      <c r="AX10" s="90"/>
      <c r="AY10" s="90"/>
      <c r="AZ10" s="90"/>
      <c r="BA10" s="90"/>
      <c r="BB10" s="91"/>
      <c r="BC10" s="89">
        <v>4</v>
      </c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1"/>
      <c r="BQ10" s="89">
        <v>5</v>
      </c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1"/>
      <c r="CH10" s="89">
        <v>6</v>
      </c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1"/>
    </row>
    <row r="11" spans="1:102" s="25" customFormat="1" ht="131.25" customHeight="1" x14ac:dyDescent="0.25">
      <c r="A11" s="26"/>
      <c r="B11" s="81" t="s">
        <v>54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2"/>
      <c r="AG11" s="83">
        <v>0</v>
      </c>
      <c r="AH11" s="84"/>
      <c r="AI11" s="84"/>
      <c r="AJ11" s="84"/>
      <c r="AK11" s="84"/>
      <c r="AL11" s="84"/>
      <c r="AM11" s="84"/>
      <c r="AN11" s="84"/>
      <c r="AO11" s="84"/>
      <c r="AP11" s="84"/>
      <c r="AQ11" s="85"/>
      <c r="AR11" s="83">
        <v>0</v>
      </c>
      <c r="AS11" s="84"/>
      <c r="AT11" s="84"/>
      <c r="AU11" s="84"/>
      <c r="AV11" s="84"/>
      <c r="AW11" s="84"/>
      <c r="AX11" s="84"/>
      <c r="AY11" s="84"/>
      <c r="AZ11" s="84"/>
      <c r="BA11" s="84"/>
      <c r="BB11" s="85"/>
      <c r="BC11" s="86">
        <v>100</v>
      </c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8"/>
      <c r="BQ11" s="86" t="s">
        <v>32</v>
      </c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8"/>
      <c r="CH11" s="86">
        <v>2</v>
      </c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8"/>
    </row>
    <row r="12" spans="1:102" s="25" customFormat="1" ht="45" customHeight="1" x14ac:dyDescent="0.25">
      <c r="A12" s="24"/>
      <c r="B12" s="81" t="s">
        <v>55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2"/>
      <c r="AG12" s="83" t="s">
        <v>29</v>
      </c>
      <c r="AH12" s="84"/>
      <c r="AI12" s="84"/>
      <c r="AJ12" s="84"/>
      <c r="AK12" s="84"/>
      <c r="AL12" s="84"/>
      <c r="AM12" s="84"/>
      <c r="AN12" s="84"/>
      <c r="AO12" s="84"/>
      <c r="AP12" s="84"/>
      <c r="AQ12" s="85"/>
      <c r="AR12" s="83" t="s">
        <v>29</v>
      </c>
      <c r="AS12" s="84"/>
      <c r="AT12" s="84"/>
      <c r="AU12" s="84"/>
      <c r="AV12" s="84"/>
      <c r="AW12" s="84"/>
      <c r="AX12" s="84"/>
      <c r="AY12" s="84"/>
      <c r="AZ12" s="84"/>
      <c r="BA12" s="84"/>
      <c r="BB12" s="85"/>
      <c r="BC12" s="86" t="s">
        <v>29</v>
      </c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8"/>
      <c r="BQ12" s="86" t="s">
        <v>29</v>
      </c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8"/>
      <c r="CH12" s="86">
        <v>2</v>
      </c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8"/>
    </row>
    <row r="13" spans="1:102" s="25" customFormat="1" x14ac:dyDescent="0.25">
      <c r="A13" s="26"/>
      <c r="B13" s="81" t="s">
        <v>30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2"/>
      <c r="AG13" s="83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3"/>
      <c r="AS13" s="84"/>
      <c r="AT13" s="84"/>
      <c r="AU13" s="84"/>
      <c r="AV13" s="84"/>
      <c r="AW13" s="84"/>
      <c r="AX13" s="84"/>
      <c r="AY13" s="84"/>
      <c r="AZ13" s="84"/>
      <c r="BA13" s="84"/>
      <c r="BB13" s="85"/>
      <c r="BC13" s="86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8"/>
      <c r="BQ13" s="86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8"/>
      <c r="CH13" s="86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8"/>
    </row>
    <row r="14" spans="1:102" s="25" customFormat="1" ht="133.5" customHeight="1" x14ac:dyDescent="0.25">
      <c r="A14" s="26"/>
      <c r="B14" s="81" t="s">
        <v>56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2"/>
      <c r="AG14" s="83">
        <v>45</v>
      </c>
      <c r="AH14" s="84"/>
      <c r="AI14" s="84"/>
      <c r="AJ14" s="84"/>
      <c r="AK14" s="84"/>
      <c r="AL14" s="84"/>
      <c r="AM14" s="84"/>
      <c r="AN14" s="84"/>
      <c r="AO14" s="84"/>
      <c r="AP14" s="84"/>
      <c r="AQ14" s="85"/>
      <c r="AR14" s="83">
        <v>48.51</v>
      </c>
      <c r="AS14" s="84"/>
      <c r="AT14" s="84"/>
      <c r="AU14" s="84"/>
      <c r="AV14" s="84"/>
      <c r="AW14" s="84"/>
      <c r="AX14" s="84"/>
      <c r="AY14" s="84"/>
      <c r="AZ14" s="84"/>
      <c r="BA14" s="84"/>
      <c r="BB14" s="85"/>
      <c r="BC14" s="86">
        <v>92.8</v>
      </c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8"/>
      <c r="BQ14" s="86" t="s">
        <v>46</v>
      </c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8"/>
      <c r="CH14" s="86">
        <v>2</v>
      </c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8"/>
    </row>
    <row r="15" spans="1:102" s="25" customFormat="1" ht="148.5" customHeight="1" x14ac:dyDescent="0.25">
      <c r="A15" s="26"/>
      <c r="B15" s="81" t="s">
        <v>124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2"/>
      <c r="AG15" s="83">
        <v>100</v>
      </c>
      <c r="AH15" s="84"/>
      <c r="AI15" s="84"/>
      <c r="AJ15" s="84"/>
      <c r="AK15" s="84"/>
      <c r="AL15" s="84"/>
      <c r="AM15" s="84"/>
      <c r="AN15" s="84"/>
      <c r="AO15" s="84"/>
      <c r="AP15" s="84"/>
      <c r="AQ15" s="85"/>
      <c r="AR15" s="83">
        <v>100</v>
      </c>
      <c r="AS15" s="84"/>
      <c r="AT15" s="84"/>
      <c r="AU15" s="84"/>
      <c r="AV15" s="84"/>
      <c r="AW15" s="84"/>
      <c r="AX15" s="84"/>
      <c r="AY15" s="84"/>
      <c r="AZ15" s="84"/>
      <c r="BA15" s="84"/>
      <c r="BB15" s="85"/>
      <c r="BC15" s="86">
        <v>100</v>
      </c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8"/>
      <c r="BQ15" s="86" t="s">
        <v>32</v>
      </c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8"/>
      <c r="CH15" s="86">
        <v>2</v>
      </c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8"/>
    </row>
    <row r="16" spans="1:102" s="25" customFormat="1" ht="219.75" customHeight="1" x14ac:dyDescent="0.25">
      <c r="A16" s="26"/>
      <c r="B16" s="81" t="s">
        <v>57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3">
        <v>0</v>
      </c>
      <c r="AH16" s="84"/>
      <c r="AI16" s="84"/>
      <c r="AJ16" s="84"/>
      <c r="AK16" s="84"/>
      <c r="AL16" s="84"/>
      <c r="AM16" s="84"/>
      <c r="AN16" s="84"/>
      <c r="AO16" s="84"/>
      <c r="AP16" s="84"/>
      <c r="AQ16" s="85"/>
      <c r="AR16" s="83">
        <v>0</v>
      </c>
      <c r="AS16" s="84"/>
      <c r="AT16" s="84"/>
      <c r="AU16" s="84"/>
      <c r="AV16" s="84"/>
      <c r="AW16" s="84"/>
      <c r="AX16" s="84"/>
      <c r="AY16" s="84"/>
      <c r="AZ16" s="84"/>
      <c r="BA16" s="84"/>
      <c r="BB16" s="85"/>
      <c r="BC16" s="86">
        <v>100</v>
      </c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8"/>
      <c r="BQ16" s="86" t="s">
        <v>46</v>
      </c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8"/>
      <c r="CH16" s="86" t="s">
        <v>29</v>
      </c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8"/>
    </row>
    <row r="17" spans="1:102" s="25" customFormat="1" ht="177" customHeight="1" x14ac:dyDescent="0.25">
      <c r="A17" s="26"/>
      <c r="B17" s="81" t="s">
        <v>58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2"/>
      <c r="AG17" s="83">
        <v>0</v>
      </c>
      <c r="AH17" s="84"/>
      <c r="AI17" s="84"/>
      <c r="AJ17" s="84"/>
      <c r="AK17" s="84"/>
      <c r="AL17" s="84"/>
      <c r="AM17" s="84"/>
      <c r="AN17" s="84"/>
      <c r="AO17" s="84"/>
      <c r="AP17" s="84"/>
      <c r="AQ17" s="85"/>
      <c r="AR17" s="83">
        <v>0</v>
      </c>
      <c r="AS17" s="84"/>
      <c r="AT17" s="84"/>
      <c r="AU17" s="84"/>
      <c r="AV17" s="84"/>
      <c r="AW17" s="84"/>
      <c r="AX17" s="84"/>
      <c r="AY17" s="84"/>
      <c r="AZ17" s="84"/>
      <c r="BA17" s="84"/>
      <c r="BB17" s="85"/>
      <c r="BC17" s="86">
        <v>100</v>
      </c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8"/>
      <c r="BQ17" s="86" t="s">
        <v>46</v>
      </c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8"/>
      <c r="CH17" s="86">
        <v>2</v>
      </c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8"/>
    </row>
    <row r="18" spans="1:102" s="25" customFormat="1" ht="132" customHeight="1" x14ac:dyDescent="0.25">
      <c r="A18" s="26"/>
      <c r="B18" s="81" t="s">
        <v>125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2"/>
      <c r="AG18" s="83">
        <v>1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5"/>
      <c r="AR18" s="83">
        <v>4.12</v>
      </c>
      <c r="AS18" s="84"/>
      <c r="AT18" s="84"/>
      <c r="AU18" s="84"/>
      <c r="AV18" s="84"/>
      <c r="AW18" s="84"/>
      <c r="AX18" s="84"/>
      <c r="AY18" s="84"/>
      <c r="AZ18" s="84"/>
      <c r="BA18" s="84"/>
      <c r="BB18" s="85"/>
      <c r="BC18" s="86">
        <v>24.3</v>
      </c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8"/>
      <c r="BQ18" s="86" t="s">
        <v>32</v>
      </c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8"/>
      <c r="CH18" s="86">
        <v>3</v>
      </c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8"/>
    </row>
    <row r="19" spans="1:102" s="25" customFormat="1" ht="90" customHeight="1" x14ac:dyDescent="0.25">
      <c r="A19" s="2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2"/>
      <c r="AG19" s="83">
        <v>1</v>
      </c>
      <c r="AH19" s="84"/>
      <c r="AI19" s="84"/>
      <c r="AJ19" s="84"/>
      <c r="AK19" s="84"/>
      <c r="AL19" s="84"/>
      <c r="AM19" s="84"/>
      <c r="AN19" s="84"/>
      <c r="AO19" s="84"/>
      <c r="AP19" s="84"/>
      <c r="AQ19" s="85"/>
      <c r="AR19" s="83">
        <v>2</v>
      </c>
      <c r="AS19" s="84"/>
      <c r="AT19" s="84"/>
      <c r="AU19" s="84"/>
      <c r="AV19" s="84"/>
      <c r="AW19" s="84"/>
      <c r="AX19" s="84"/>
      <c r="AY19" s="84"/>
      <c r="AZ19" s="84"/>
      <c r="BA19" s="84"/>
      <c r="BB19" s="85"/>
      <c r="BC19" s="86">
        <v>50</v>
      </c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8"/>
      <c r="BQ19" s="86" t="s">
        <v>32</v>
      </c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8"/>
      <c r="CH19" s="86">
        <v>3</v>
      </c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8"/>
    </row>
    <row r="20" spans="1:102" s="25" customFormat="1" ht="45" customHeight="1" x14ac:dyDescent="0.25">
      <c r="A20" s="26"/>
      <c r="B20" s="81" t="s">
        <v>60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2"/>
      <c r="AG20" s="83" t="s">
        <v>29</v>
      </c>
      <c r="AH20" s="84"/>
      <c r="AI20" s="84"/>
      <c r="AJ20" s="84"/>
      <c r="AK20" s="84"/>
      <c r="AL20" s="84"/>
      <c r="AM20" s="84"/>
      <c r="AN20" s="84"/>
      <c r="AO20" s="84"/>
      <c r="AP20" s="84"/>
      <c r="AQ20" s="85"/>
      <c r="AR20" s="83" t="s">
        <v>29</v>
      </c>
      <c r="AS20" s="84"/>
      <c r="AT20" s="84"/>
      <c r="AU20" s="84"/>
      <c r="AV20" s="84"/>
      <c r="AW20" s="84"/>
      <c r="AX20" s="84"/>
      <c r="AY20" s="84"/>
      <c r="AZ20" s="84"/>
      <c r="BA20" s="84"/>
      <c r="BB20" s="85"/>
      <c r="BC20" s="86" t="s">
        <v>29</v>
      </c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8"/>
      <c r="BQ20" s="86" t="s">
        <v>29</v>
      </c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8"/>
      <c r="CH20" s="86">
        <v>2</v>
      </c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8"/>
    </row>
    <row r="21" spans="1:102" s="25" customFormat="1" x14ac:dyDescent="0.25">
      <c r="A21" s="26"/>
      <c r="B21" s="81" t="s">
        <v>30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2"/>
      <c r="AG21" s="83"/>
      <c r="AH21" s="84"/>
      <c r="AI21" s="84"/>
      <c r="AJ21" s="84"/>
      <c r="AK21" s="84"/>
      <c r="AL21" s="84"/>
      <c r="AM21" s="84"/>
      <c r="AN21" s="84"/>
      <c r="AO21" s="84"/>
      <c r="AP21" s="84"/>
      <c r="AQ21" s="85"/>
      <c r="AR21" s="83"/>
      <c r="AS21" s="84"/>
      <c r="AT21" s="84"/>
      <c r="AU21" s="84"/>
      <c r="AV21" s="84"/>
      <c r="AW21" s="84"/>
      <c r="AX21" s="84"/>
      <c r="AY21" s="84"/>
      <c r="AZ21" s="84"/>
      <c r="BA21" s="84"/>
      <c r="BB21" s="85"/>
      <c r="BC21" s="86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8"/>
      <c r="BQ21" s="86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8"/>
      <c r="CH21" s="86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8"/>
    </row>
    <row r="22" spans="1:102" s="25" customFormat="1" ht="74.25" customHeight="1" x14ac:dyDescent="0.25">
      <c r="A22" s="26"/>
      <c r="B22" s="81" t="s">
        <v>61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2"/>
      <c r="AG22" s="83">
        <v>10</v>
      </c>
      <c r="AH22" s="84"/>
      <c r="AI22" s="84"/>
      <c r="AJ22" s="84"/>
      <c r="AK22" s="84"/>
      <c r="AL22" s="84"/>
      <c r="AM22" s="84"/>
      <c r="AN22" s="84"/>
      <c r="AO22" s="84"/>
      <c r="AP22" s="84"/>
      <c r="AQ22" s="85"/>
      <c r="AR22" s="83">
        <v>10</v>
      </c>
      <c r="AS22" s="84"/>
      <c r="AT22" s="84"/>
      <c r="AU22" s="84"/>
      <c r="AV22" s="84"/>
      <c r="AW22" s="84"/>
      <c r="AX22" s="84"/>
      <c r="AY22" s="84"/>
      <c r="AZ22" s="84"/>
      <c r="BA22" s="84"/>
      <c r="BB22" s="85"/>
      <c r="BC22" s="86">
        <v>100</v>
      </c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8"/>
      <c r="BQ22" s="86" t="s">
        <v>46</v>
      </c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8"/>
      <c r="CH22" s="86">
        <v>2</v>
      </c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8"/>
    </row>
    <row r="23" spans="1:102" s="25" customFormat="1" ht="117.75" customHeight="1" x14ac:dyDescent="0.25">
      <c r="A23" s="26"/>
      <c r="B23" s="81" t="s">
        <v>62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2"/>
      <c r="AG23" s="83" t="s">
        <v>29</v>
      </c>
      <c r="AH23" s="84"/>
      <c r="AI23" s="84"/>
      <c r="AJ23" s="84"/>
      <c r="AK23" s="84"/>
      <c r="AL23" s="84"/>
      <c r="AM23" s="84"/>
      <c r="AN23" s="84"/>
      <c r="AO23" s="84"/>
      <c r="AP23" s="84"/>
      <c r="AQ23" s="85"/>
      <c r="AR23" s="83" t="s">
        <v>29</v>
      </c>
      <c r="AS23" s="84"/>
      <c r="AT23" s="84"/>
      <c r="AU23" s="84"/>
      <c r="AV23" s="84"/>
      <c r="AW23" s="84"/>
      <c r="AX23" s="84"/>
      <c r="AY23" s="84"/>
      <c r="AZ23" s="84"/>
      <c r="BA23" s="84"/>
      <c r="BB23" s="85"/>
      <c r="BC23" s="86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8"/>
      <c r="BQ23" s="86" t="s">
        <v>32</v>
      </c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8"/>
      <c r="CH23" s="86">
        <v>2</v>
      </c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8"/>
    </row>
    <row r="24" spans="1:102" s="25" customFormat="1" ht="31.5" customHeight="1" x14ac:dyDescent="0.25">
      <c r="A24" s="26"/>
      <c r="B24" s="81" t="s">
        <v>63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2"/>
      <c r="AG24" s="83">
        <v>0</v>
      </c>
      <c r="AH24" s="84"/>
      <c r="AI24" s="84"/>
      <c r="AJ24" s="84"/>
      <c r="AK24" s="84"/>
      <c r="AL24" s="84"/>
      <c r="AM24" s="84"/>
      <c r="AN24" s="84"/>
      <c r="AO24" s="84"/>
      <c r="AP24" s="84"/>
      <c r="AQ24" s="85"/>
      <c r="AR24" s="83">
        <v>1.68</v>
      </c>
      <c r="AS24" s="84"/>
      <c r="AT24" s="84"/>
      <c r="AU24" s="84"/>
      <c r="AV24" s="84"/>
      <c r="AW24" s="84"/>
      <c r="AX24" s="84"/>
      <c r="AY24" s="84"/>
      <c r="AZ24" s="84"/>
      <c r="BA24" s="84"/>
      <c r="BB24" s="85"/>
      <c r="BC24" s="86">
        <v>0</v>
      </c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8"/>
      <c r="BQ24" s="86" t="s">
        <v>29</v>
      </c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8"/>
      <c r="CH24" s="86" t="s">
        <v>29</v>
      </c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8"/>
    </row>
    <row r="25" spans="1:102" s="25" customFormat="1" ht="45" customHeight="1" x14ac:dyDescent="0.25">
      <c r="A25" s="26"/>
      <c r="B25" s="81" t="s">
        <v>64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2"/>
      <c r="AG25" s="83">
        <v>0</v>
      </c>
      <c r="AH25" s="84"/>
      <c r="AI25" s="84"/>
      <c r="AJ25" s="84"/>
      <c r="AK25" s="84"/>
      <c r="AL25" s="84"/>
      <c r="AM25" s="84"/>
      <c r="AN25" s="84"/>
      <c r="AO25" s="84"/>
      <c r="AP25" s="84"/>
      <c r="AQ25" s="85"/>
      <c r="AR25" s="83">
        <v>1.68</v>
      </c>
      <c r="AS25" s="84"/>
      <c r="AT25" s="84"/>
      <c r="AU25" s="84"/>
      <c r="AV25" s="84"/>
      <c r="AW25" s="84"/>
      <c r="AX25" s="84"/>
      <c r="AY25" s="84"/>
      <c r="AZ25" s="84"/>
      <c r="BA25" s="84"/>
      <c r="BB25" s="85"/>
      <c r="BC25" s="86">
        <v>0</v>
      </c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8"/>
      <c r="BQ25" s="86" t="s">
        <v>29</v>
      </c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8"/>
      <c r="CH25" s="86" t="s">
        <v>29</v>
      </c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8"/>
    </row>
    <row r="26" spans="1:102" s="25" customFormat="1" ht="48" customHeight="1" x14ac:dyDescent="0.25">
      <c r="A26" s="26"/>
      <c r="B26" s="81" t="s">
        <v>65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2"/>
      <c r="AG26" s="83">
        <v>0</v>
      </c>
      <c r="AH26" s="84"/>
      <c r="AI26" s="84"/>
      <c r="AJ26" s="84"/>
      <c r="AK26" s="84"/>
      <c r="AL26" s="84"/>
      <c r="AM26" s="84"/>
      <c r="AN26" s="84"/>
      <c r="AO26" s="84"/>
      <c r="AP26" s="84"/>
      <c r="AQ26" s="85"/>
      <c r="AR26" s="83">
        <v>0</v>
      </c>
      <c r="AS26" s="84"/>
      <c r="AT26" s="84"/>
      <c r="AU26" s="84"/>
      <c r="AV26" s="84"/>
      <c r="AW26" s="84"/>
      <c r="AX26" s="84"/>
      <c r="AY26" s="84"/>
      <c r="AZ26" s="84"/>
      <c r="BA26" s="84"/>
      <c r="BB26" s="85"/>
      <c r="BC26" s="86">
        <v>100</v>
      </c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8"/>
      <c r="BQ26" s="86" t="s">
        <v>29</v>
      </c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8"/>
      <c r="CH26" s="86" t="s">
        <v>29</v>
      </c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8"/>
    </row>
    <row r="27" spans="1:102" s="25" customFormat="1" ht="58.5" customHeight="1" x14ac:dyDescent="0.25">
      <c r="A27" s="26"/>
      <c r="B27" s="81" t="s">
        <v>66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2"/>
      <c r="AG27" s="83"/>
      <c r="AH27" s="84"/>
      <c r="AI27" s="84"/>
      <c r="AJ27" s="84"/>
      <c r="AK27" s="84"/>
      <c r="AL27" s="84"/>
      <c r="AM27" s="84"/>
      <c r="AN27" s="84"/>
      <c r="AO27" s="84"/>
      <c r="AP27" s="84"/>
      <c r="AQ27" s="85"/>
      <c r="AR27" s="83"/>
      <c r="AS27" s="84"/>
      <c r="AT27" s="84"/>
      <c r="AU27" s="84"/>
      <c r="AV27" s="84"/>
      <c r="AW27" s="84"/>
      <c r="AX27" s="84"/>
      <c r="AY27" s="84"/>
      <c r="AZ27" s="84"/>
      <c r="BA27" s="84"/>
      <c r="BB27" s="85"/>
      <c r="BC27" s="86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8"/>
      <c r="BQ27" s="86" t="s">
        <v>46</v>
      </c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8"/>
      <c r="CH27" s="86">
        <v>2</v>
      </c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8"/>
    </row>
    <row r="28" spans="1:102" ht="117" customHeight="1" x14ac:dyDescent="0.25">
      <c r="A28" s="21"/>
      <c r="B28" s="81" t="s">
        <v>67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2"/>
      <c r="AG28" s="83">
        <v>0</v>
      </c>
      <c r="AH28" s="84"/>
      <c r="AI28" s="84"/>
      <c r="AJ28" s="84"/>
      <c r="AK28" s="84"/>
      <c r="AL28" s="84"/>
      <c r="AM28" s="84"/>
      <c r="AN28" s="84"/>
      <c r="AO28" s="84"/>
      <c r="AP28" s="84"/>
      <c r="AQ28" s="85"/>
      <c r="AR28" s="83">
        <v>0</v>
      </c>
      <c r="AS28" s="84"/>
      <c r="AT28" s="84"/>
      <c r="AU28" s="84"/>
      <c r="AV28" s="84"/>
      <c r="AW28" s="84"/>
      <c r="AX28" s="84"/>
      <c r="AY28" s="84"/>
      <c r="AZ28" s="84"/>
      <c r="BA28" s="84"/>
      <c r="BB28" s="85"/>
      <c r="BC28" s="86">
        <v>100</v>
      </c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8"/>
      <c r="BQ28" s="86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8"/>
      <c r="CH28" s="86">
        <v>2</v>
      </c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8"/>
    </row>
    <row r="29" spans="1:102" ht="132.75" customHeight="1" x14ac:dyDescent="0.25">
      <c r="A29" s="21"/>
      <c r="B29" s="81" t="s">
        <v>68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2"/>
      <c r="AG29" s="83" t="s">
        <v>29</v>
      </c>
      <c r="AH29" s="84"/>
      <c r="AI29" s="84"/>
      <c r="AJ29" s="84"/>
      <c r="AK29" s="84"/>
      <c r="AL29" s="84"/>
      <c r="AM29" s="84"/>
      <c r="AN29" s="84"/>
      <c r="AO29" s="84"/>
      <c r="AP29" s="84"/>
      <c r="AQ29" s="85"/>
      <c r="AR29" s="83" t="s">
        <v>29</v>
      </c>
      <c r="AS29" s="84"/>
      <c r="AT29" s="84"/>
      <c r="AU29" s="84"/>
      <c r="AV29" s="84"/>
      <c r="AW29" s="84"/>
      <c r="AX29" s="84"/>
      <c r="AY29" s="84"/>
      <c r="AZ29" s="84"/>
      <c r="BA29" s="84"/>
      <c r="BB29" s="85"/>
      <c r="BC29" s="86" t="s">
        <v>29</v>
      </c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8"/>
      <c r="BQ29" s="86" t="s">
        <v>29</v>
      </c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8"/>
      <c r="CH29" s="86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8"/>
    </row>
    <row r="30" spans="1:102" s="25" customFormat="1" x14ac:dyDescent="0.25">
      <c r="A30" s="26"/>
      <c r="B30" s="81" t="s">
        <v>30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2"/>
      <c r="AG30" s="83"/>
      <c r="AH30" s="84"/>
      <c r="AI30" s="84"/>
      <c r="AJ30" s="84"/>
      <c r="AK30" s="84"/>
      <c r="AL30" s="84"/>
      <c r="AM30" s="84"/>
      <c r="AN30" s="84"/>
      <c r="AO30" s="84"/>
      <c r="AP30" s="84"/>
      <c r="AQ30" s="85"/>
      <c r="AR30" s="83"/>
      <c r="AS30" s="84"/>
      <c r="AT30" s="84"/>
      <c r="AU30" s="84"/>
      <c r="AV30" s="84"/>
      <c r="AW30" s="84"/>
      <c r="AX30" s="84"/>
      <c r="AY30" s="84"/>
      <c r="AZ30" s="84"/>
      <c r="BA30" s="84"/>
      <c r="BB30" s="85"/>
      <c r="BC30" s="86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8"/>
      <c r="BQ30" s="86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8"/>
      <c r="CH30" s="86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8"/>
    </row>
    <row r="31" spans="1:102" ht="103.5" customHeight="1" x14ac:dyDescent="0.25">
      <c r="A31" s="21"/>
      <c r="B31" s="81" t="s">
        <v>69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2"/>
      <c r="AG31" s="83" t="s">
        <v>152</v>
      </c>
      <c r="AH31" s="84"/>
      <c r="AI31" s="84"/>
      <c r="AJ31" s="84"/>
      <c r="AK31" s="84"/>
      <c r="AL31" s="84"/>
      <c r="AM31" s="84"/>
      <c r="AN31" s="84"/>
      <c r="AO31" s="84"/>
      <c r="AP31" s="84"/>
      <c r="AQ31" s="85"/>
      <c r="AR31" s="83">
        <v>2</v>
      </c>
      <c r="AS31" s="84"/>
      <c r="AT31" s="84"/>
      <c r="AU31" s="84"/>
      <c r="AV31" s="84"/>
      <c r="AW31" s="84"/>
      <c r="AX31" s="84"/>
      <c r="AY31" s="84"/>
      <c r="AZ31" s="84"/>
      <c r="BA31" s="84"/>
      <c r="BB31" s="85"/>
      <c r="BC31" s="86" t="s">
        <v>152</v>
      </c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8"/>
      <c r="BQ31" s="86" t="s">
        <v>46</v>
      </c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6" t="s">
        <v>152</v>
      </c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8"/>
    </row>
    <row r="32" spans="1:102" ht="219.75" customHeight="1" x14ac:dyDescent="0.25">
      <c r="A32" s="21"/>
      <c r="B32" s="81" t="s">
        <v>70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2"/>
      <c r="AG32" s="83" t="s">
        <v>153</v>
      </c>
      <c r="AH32" s="84"/>
      <c r="AI32" s="84"/>
      <c r="AJ32" s="84"/>
      <c r="AK32" s="84"/>
      <c r="AL32" s="84"/>
      <c r="AM32" s="84"/>
      <c r="AN32" s="84"/>
      <c r="AO32" s="84"/>
      <c r="AP32" s="84"/>
      <c r="AQ32" s="85"/>
      <c r="AR32" s="83">
        <v>100</v>
      </c>
      <c r="AS32" s="84"/>
      <c r="AT32" s="84"/>
      <c r="AU32" s="84"/>
      <c r="AV32" s="84"/>
      <c r="AW32" s="84"/>
      <c r="AX32" s="84"/>
      <c r="AY32" s="84"/>
      <c r="AZ32" s="84"/>
      <c r="BA32" s="84"/>
      <c r="BB32" s="85"/>
      <c r="BC32" s="86" t="s">
        <v>152</v>
      </c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8"/>
      <c r="BQ32" s="86" t="s">
        <v>32</v>
      </c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8"/>
      <c r="CH32" s="86" t="s">
        <v>152</v>
      </c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8"/>
    </row>
    <row r="33" spans="1:102" ht="45" customHeight="1" x14ac:dyDescent="0.25">
      <c r="A33" s="21"/>
      <c r="B33" s="81" t="s">
        <v>71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2"/>
      <c r="AG33" s="83" t="s">
        <v>29</v>
      </c>
      <c r="AH33" s="84"/>
      <c r="AI33" s="84"/>
      <c r="AJ33" s="84"/>
      <c r="AK33" s="84"/>
      <c r="AL33" s="84"/>
      <c r="AM33" s="84"/>
      <c r="AN33" s="84"/>
      <c r="AO33" s="84"/>
      <c r="AP33" s="84"/>
      <c r="AQ33" s="85"/>
      <c r="AR33" s="83" t="s">
        <v>29</v>
      </c>
      <c r="AS33" s="84"/>
      <c r="AT33" s="84"/>
      <c r="AU33" s="84"/>
      <c r="AV33" s="84"/>
      <c r="AW33" s="84"/>
      <c r="AX33" s="84"/>
      <c r="AY33" s="84"/>
      <c r="AZ33" s="84"/>
      <c r="BA33" s="84"/>
      <c r="BB33" s="85"/>
      <c r="BC33" s="86" t="s">
        <v>29</v>
      </c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8"/>
      <c r="BQ33" s="86" t="s">
        <v>29</v>
      </c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8"/>
      <c r="CH33" s="86">
        <v>2</v>
      </c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8"/>
    </row>
    <row r="34" spans="1:102" s="27" customFormat="1" x14ac:dyDescent="0.25"/>
    <row r="35" spans="1:102" s="1" customFormat="1" ht="15.75" x14ac:dyDescent="0.25">
      <c r="A35" s="46" t="s">
        <v>146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 t="s">
        <v>147</v>
      </c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</row>
    <row r="36" spans="1:102" s="5" customFormat="1" ht="13.5" customHeight="1" x14ac:dyDescent="0.25">
      <c r="A36" s="43" t="s">
        <v>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 t="s">
        <v>10</v>
      </c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 t="s">
        <v>11</v>
      </c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</row>
    <row r="37" spans="1:102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</row>
    <row r="38" spans="1:102" ht="9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102" s="7" customFormat="1" ht="27.75" customHeight="1" x14ac:dyDescent="0.2">
      <c r="A39" s="107" t="s">
        <v>72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</row>
    <row r="40" spans="1:102" ht="3" customHeight="1" x14ac:dyDescent="0.25"/>
  </sheetData>
  <mergeCells count="161">
    <mergeCell ref="A10:AF10"/>
    <mergeCell ref="AG10:AQ10"/>
    <mergeCell ref="AR10:BB10"/>
    <mergeCell ref="BC10:BP10"/>
    <mergeCell ref="BQ10:CG10"/>
    <mergeCell ref="CH10:CX10"/>
    <mergeCell ref="A3:CX3"/>
    <mergeCell ref="I5:CP5"/>
    <mergeCell ref="I6:CP6"/>
    <mergeCell ref="A8:AF9"/>
    <mergeCell ref="AG8:BB8"/>
    <mergeCell ref="BC8:BP9"/>
    <mergeCell ref="BQ8:CG9"/>
    <mergeCell ref="CH8:CX9"/>
    <mergeCell ref="AG9:AQ9"/>
    <mergeCell ref="AR9:BB9"/>
    <mergeCell ref="B12:AF12"/>
    <mergeCell ref="AG12:AQ12"/>
    <mergeCell ref="AR12:BB12"/>
    <mergeCell ref="BC12:BP12"/>
    <mergeCell ref="BQ12:CG12"/>
    <mergeCell ref="CH12:CX12"/>
    <mergeCell ref="B11:AF11"/>
    <mergeCell ref="AG11:AQ11"/>
    <mergeCell ref="AR11:BB11"/>
    <mergeCell ref="BC11:BP11"/>
    <mergeCell ref="BQ11:CG11"/>
    <mergeCell ref="CH11:CX11"/>
    <mergeCell ref="B14:AF14"/>
    <mergeCell ref="AG14:AQ14"/>
    <mergeCell ref="AR14:BB14"/>
    <mergeCell ref="BC14:BP14"/>
    <mergeCell ref="BQ14:CG14"/>
    <mergeCell ref="CH14:CX14"/>
    <mergeCell ref="B13:AF13"/>
    <mergeCell ref="AG13:AQ13"/>
    <mergeCell ref="AR13:BB13"/>
    <mergeCell ref="BC13:BP13"/>
    <mergeCell ref="BQ13:CG13"/>
    <mergeCell ref="CH13:CX13"/>
    <mergeCell ref="B16:AF16"/>
    <mergeCell ref="AG16:AQ16"/>
    <mergeCell ref="AR16:BB16"/>
    <mergeCell ref="BC16:BP16"/>
    <mergeCell ref="BQ16:CG16"/>
    <mergeCell ref="CH16:CX16"/>
    <mergeCell ref="B15:AF15"/>
    <mergeCell ref="AG15:AQ15"/>
    <mergeCell ref="AR15:BB15"/>
    <mergeCell ref="BC15:BP15"/>
    <mergeCell ref="BQ15:CG15"/>
    <mergeCell ref="CH15:CX15"/>
    <mergeCell ref="B18:AF18"/>
    <mergeCell ref="AG18:AQ18"/>
    <mergeCell ref="AR18:BB18"/>
    <mergeCell ref="BC18:BP18"/>
    <mergeCell ref="BQ18:CG18"/>
    <mergeCell ref="CH18:CX18"/>
    <mergeCell ref="B17:AF17"/>
    <mergeCell ref="AG17:AQ17"/>
    <mergeCell ref="AR17:BB17"/>
    <mergeCell ref="BC17:BP17"/>
    <mergeCell ref="BQ17:CG17"/>
    <mergeCell ref="CH17:CX17"/>
    <mergeCell ref="B20:AF20"/>
    <mergeCell ref="AG20:AQ20"/>
    <mergeCell ref="AR20:BB20"/>
    <mergeCell ref="BC20:BP20"/>
    <mergeCell ref="BQ20:CG20"/>
    <mergeCell ref="CH20:CX20"/>
    <mergeCell ref="B19:AF19"/>
    <mergeCell ref="AG19:AQ19"/>
    <mergeCell ref="AR19:BB19"/>
    <mergeCell ref="BC19:BP19"/>
    <mergeCell ref="BQ19:CG19"/>
    <mergeCell ref="CH19:CX19"/>
    <mergeCell ref="B22:AF22"/>
    <mergeCell ref="AG22:AQ22"/>
    <mergeCell ref="AR22:BB22"/>
    <mergeCell ref="BC22:BP22"/>
    <mergeCell ref="BQ22:CG22"/>
    <mergeCell ref="CH22:CX22"/>
    <mergeCell ref="B21:AF21"/>
    <mergeCell ref="AG21:AQ21"/>
    <mergeCell ref="AR21:BB21"/>
    <mergeCell ref="BC21:BP21"/>
    <mergeCell ref="BQ21:CG21"/>
    <mergeCell ref="CH21:CX21"/>
    <mergeCell ref="B24:AF24"/>
    <mergeCell ref="AG24:AQ24"/>
    <mergeCell ref="AR24:BB24"/>
    <mergeCell ref="BC24:BP24"/>
    <mergeCell ref="BQ24:CG24"/>
    <mergeCell ref="CH24:CX24"/>
    <mergeCell ref="B23:AF23"/>
    <mergeCell ref="AG23:AQ23"/>
    <mergeCell ref="AR23:BB23"/>
    <mergeCell ref="BC23:BP23"/>
    <mergeCell ref="BQ23:CG23"/>
    <mergeCell ref="CH23:CX23"/>
    <mergeCell ref="B26:AF26"/>
    <mergeCell ref="AG26:AQ26"/>
    <mergeCell ref="AR26:BB26"/>
    <mergeCell ref="BC26:BP26"/>
    <mergeCell ref="BQ26:CG26"/>
    <mergeCell ref="CH26:CX26"/>
    <mergeCell ref="B25:AF25"/>
    <mergeCell ref="AG25:AQ25"/>
    <mergeCell ref="AR25:BB25"/>
    <mergeCell ref="BC25:BP25"/>
    <mergeCell ref="BQ25:CG25"/>
    <mergeCell ref="CH25:CX25"/>
    <mergeCell ref="B28:AF28"/>
    <mergeCell ref="AG28:AQ28"/>
    <mergeCell ref="AR28:BB28"/>
    <mergeCell ref="BC28:BP28"/>
    <mergeCell ref="BQ28:CG28"/>
    <mergeCell ref="CH28:CX28"/>
    <mergeCell ref="B27:AF27"/>
    <mergeCell ref="AG27:AQ27"/>
    <mergeCell ref="AR27:BB27"/>
    <mergeCell ref="BC27:BP27"/>
    <mergeCell ref="BQ27:CG27"/>
    <mergeCell ref="CH27:CX27"/>
    <mergeCell ref="B30:AF30"/>
    <mergeCell ref="AG30:AQ30"/>
    <mergeCell ref="AR30:BB30"/>
    <mergeCell ref="BC30:BP30"/>
    <mergeCell ref="BQ30:CG30"/>
    <mergeCell ref="CH30:CX30"/>
    <mergeCell ref="B29:AF29"/>
    <mergeCell ref="AG29:AQ29"/>
    <mergeCell ref="AR29:BB29"/>
    <mergeCell ref="BC29:BP29"/>
    <mergeCell ref="BQ29:CG29"/>
    <mergeCell ref="CH29:CX29"/>
    <mergeCell ref="B32:AF32"/>
    <mergeCell ref="AG32:AQ32"/>
    <mergeCell ref="AR32:BB32"/>
    <mergeCell ref="BC32:BP32"/>
    <mergeCell ref="BQ32:CG32"/>
    <mergeCell ref="CH32:CX32"/>
    <mergeCell ref="B31:AF31"/>
    <mergeCell ref="AG31:AQ31"/>
    <mergeCell ref="AR31:BB31"/>
    <mergeCell ref="BC31:BP31"/>
    <mergeCell ref="BQ31:CG31"/>
    <mergeCell ref="CH31:CX31"/>
    <mergeCell ref="A39:CX39"/>
    <mergeCell ref="A35:AK35"/>
    <mergeCell ref="AL35:BV35"/>
    <mergeCell ref="BW35:CX35"/>
    <mergeCell ref="A36:AK36"/>
    <mergeCell ref="AL36:BV36"/>
    <mergeCell ref="BW36:CX36"/>
    <mergeCell ref="B33:AF33"/>
    <mergeCell ref="AG33:AQ33"/>
    <mergeCell ref="AR33:BB33"/>
    <mergeCell ref="BC33:BP33"/>
    <mergeCell ref="BQ33:CG33"/>
    <mergeCell ref="CH33:CX33"/>
  </mergeCells>
  <pageMargins left="0.98425196850393704" right="0.51181102362204722" top="0.59055118110236227" bottom="0.39370078740157483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"/>
  <sheetViews>
    <sheetView tabSelected="1" view="pageBreakPreview" zoomScaleNormal="100" workbookViewId="0">
      <selection activeCell="BS14" sqref="BS14:CV14"/>
    </sheetView>
  </sheetViews>
  <sheetFormatPr defaultColWidth="0.85546875" defaultRowHeight="15" x14ac:dyDescent="0.25"/>
  <cols>
    <col min="1" max="16384" width="0.85546875" style="4"/>
  </cols>
  <sheetData>
    <row r="1" spans="1:100" s="1" customFormat="1" ht="15.75" x14ac:dyDescent="0.25">
      <c r="CV1" s="2"/>
    </row>
    <row r="2" spans="1:100" s="1" customFormat="1" ht="15.75" x14ac:dyDescent="0.25"/>
    <row r="3" spans="1:100" s="1" customFormat="1" ht="48" customHeight="1" x14ac:dyDescent="0.25">
      <c r="A3" s="58" t="s">
        <v>126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</row>
    <row r="4" spans="1:100" s="1" customFormat="1" ht="15.75" x14ac:dyDescent="0.25"/>
    <row r="5" spans="1:100" s="3" customFormat="1" ht="46.5" customHeight="1" x14ac:dyDescent="0.25">
      <c r="A5" s="93" t="s">
        <v>20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5"/>
      <c r="AO5" s="93" t="s">
        <v>127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5"/>
      <c r="BS5" s="93" t="s">
        <v>22</v>
      </c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5"/>
    </row>
    <row r="6" spans="1:100" s="3" customFormat="1" ht="61.5" customHeight="1" x14ac:dyDescent="0.25">
      <c r="A6" s="29"/>
      <c r="B6" s="116" t="s">
        <v>128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38"/>
      <c r="AO6" s="117" t="s">
        <v>7</v>
      </c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5"/>
      <c r="BS6" s="89">
        <v>3.29E-3</v>
      </c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1"/>
    </row>
    <row r="7" spans="1:100" s="3" customFormat="1" ht="75.75" customHeight="1" x14ac:dyDescent="0.25">
      <c r="A7" s="28"/>
      <c r="B7" s="116" t="s">
        <v>129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38"/>
      <c r="AO7" s="117" t="s">
        <v>130</v>
      </c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5"/>
      <c r="BS7" s="89">
        <v>0</v>
      </c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1"/>
    </row>
    <row r="8" spans="1:100" s="3" customFormat="1" ht="60" customHeight="1" x14ac:dyDescent="0.25">
      <c r="A8" s="28"/>
      <c r="B8" s="116" t="s">
        <v>131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38"/>
      <c r="AO8" s="117" t="s">
        <v>132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5"/>
      <c r="BS8" s="89">
        <v>0.89300000000000002</v>
      </c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1"/>
    </row>
    <row r="9" spans="1:100" s="3" customFormat="1" ht="34.5" customHeight="1" x14ac:dyDescent="0.25">
      <c r="A9" s="28"/>
      <c r="B9" s="116" t="s">
        <v>133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38"/>
      <c r="AO9" s="117" t="s">
        <v>134</v>
      </c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5"/>
      <c r="BS9" s="89">
        <v>1.1900000000000001E-2</v>
      </c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1"/>
    </row>
    <row r="10" spans="1:100" s="3" customFormat="1" ht="34.5" customHeight="1" x14ac:dyDescent="0.25">
      <c r="A10" s="28"/>
      <c r="B10" s="116" t="s">
        <v>135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38"/>
      <c r="AO10" s="117" t="s">
        <v>134</v>
      </c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5"/>
      <c r="BS10" s="89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1"/>
    </row>
    <row r="11" spans="1:100" s="3" customFormat="1" ht="34.5" customHeight="1" x14ac:dyDescent="0.25">
      <c r="A11" s="28"/>
      <c r="B11" s="116" t="s">
        <v>136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38"/>
      <c r="AO11" s="117" t="s">
        <v>134</v>
      </c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5"/>
      <c r="BS11" s="89">
        <v>1.0102</v>
      </c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1"/>
    </row>
    <row r="12" spans="1:100" s="3" customFormat="1" ht="48.75" customHeight="1" x14ac:dyDescent="0.25">
      <c r="A12" s="28"/>
      <c r="B12" s="112" t="s">
        <v>91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38"/>
      <c r="AO12" s="113" t="s">
        <v>137</v>
      </c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5"/>
      <c r="BS12" s="89">
        <f>IF(BS6&gt;BS9*(1+0.35),-1,(IF(BS6&lt;BS9*(1-0.35),1,0)))</f>
        <v>1</v>
      </c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1"/>
    </row>
    <row r="13" spans="1:100" s="3" customFormat="1" ht="91.5" customHeight="1" x14ac:dyDescent="0.25">
      <c r="A13" s="28"/>
      <c r="B13" s="112" t="s">
        <v>92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38"/>
      <c r="AO13" s="113" t="s">
        <v>137</v>
      </c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5"/>
      <c r="BS13" s="89">
        <v>0</v>
      </c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1"/>
    </row>
    <row r="14" spans="1:100" s="3" customFormat="1" ht="63" customHeight="1" x14ac:dyDescent="0.25">
      <c r="A14" s="28"/>
      <c r="B14" s="112" t="s">
        <v>138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38"/>
      <c r="AO14" s="113" t="s">
        <v>137</v>
      </c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5"/>
      <c r="BS14" s="89">
        <f>IF(BS8&gt;BS11*(1+0.35),-1,(IF(BS8&lt;BS11*(1-0.35),1,0)))</f>
        <v>0</v>
      </c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1"/>
    </row>
  </sheetData>
  <mergeCells count="31">
    <mergeCell ref="A3:CV3"/>
    <mergeCell ref="A5:AN5"/>
    <mergeCell ref="AO5:BR5"/>
    <mergeCell ref="BS5:CV5"/>
    <mergeCell ref="B6:AM6"/>
    <mergeCell ref="AO6:BR6"/>
    <mergeCell ref="BS6:CV6"/>
    <mergeCell ref="B7:AM7"/>
    <mergeCell ref="AO7:BR7"/>
    <mergeCell ref="BS7:CV7"/>
    <mergeCell ref="B8:AM8"/>
    <mergeCell ref="AO8:BR8"/>
    <mergeCell ref="BS8:CV8"/>
    <mergeCell ref="B9:AM9"/>
    <mergeCell ref="AO9:BR9"/>
    <mergeCell ref="BS9:CV9"/>
    <mergeCell ref="B10:AM10"/>
    <mergeCell ref="AO10:BR10"/>
    <mergeCell ref="BS10:CV10"/>
    <mergeCell ref="B11:AM11"/>
    <mergeCell ref="AO11:BR11"/>
    <mergeCell ref="BS11:CV11"/>
    <mergeCell ref="B12:AM12"/>
    <mergeCell ref="AO12:BR12"/>
    <mergeCell ref="BS12:CV12"/>
    <mergeCell ref="B13:AM13"/>
    <mergeCell ref="AO13:BR13"/>
    <mergeCell ref="BS13:CV13"/>
    <mergeCell ref="B14:AM14"/>
    <mergeCell ref="AO14:BR14"/>
    <mergeCell ref="BS14:CV14"/>
  </mergeCells>
  <pageMargins left="0.98425196850393704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"/>
  <sheetViews>
    <sheetView view="pageBreakPreview" zoomScaleNormal="100" workbookViewId="0">
      <selection activeCell="BL10" sqref="BL10:CU10"/>
    </sheetView>
  </sheetViews>
  <sheetFormatPr defaultColWidth="0.85546875" defaultRowHeight="15" x14ac:dyDescent="0.25"/>
  <cols>
    <col min="1" max="16384" width="0.85546875" style="4"/>
  </cols>
  <sheetData>
    <row r="1" spans="1:100" s="1" customFormat="1" ht="3" customHeight="1" x14ac:dyDescent="0.25"/>
    <row r="2" spans="1:100" s="1" customFormat="1" ht="47.25" customHeight="1" x14ac:dyDescent="0.25">
      <c r="A2" s="58" t="s">
        <v>139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</row>
    <row r="3" spans="1:100" s="1" customFormat="1" ht="15.75" x14ac:dyDescent="0.25"/>
    <row r="4" spans="1:100" s="25" customFormat="1" ht="45.75" customHeight="1" x14ac:dyDescent="0.25">
      <c r="A4" s="99" t="s">
        <v>20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1"/>
      <c r="AO4" s="99" t="s">
        <v>90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1"/>
      <c r="BK4" s="99" t="s">
        <v>22</v>
      </c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1"/>
    </row>
    <row r="5" spans="1:100" s="3" customFormat="1" ht="121.5" customHeight="1" x14ac:dyDescent="0.25">
      <c r="A5" s="29"/>
      <c r="B5" s="112" t="s">
        <v>93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38"/>
      <c r="AO5" s="117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5"/>
      <c r="BK5" s="29"/>
      <c r="BL5" s="123">
        <v>0.65</v>
      </c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34"/>
    </row>
    <row r="6" spans="1:100" s="3" customFormat="1" ht="15.75" customHeight="1" x14ac:dyDescent="0.25">
      <c r="A6" s="13"/>
      <c r="B6" s="118" t="s">
        <v>140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39"/>
      <c r="AO6" s="120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2"/>
      <c r="BK6" s="12"/>
      <c r="BL6" s="94">
        <v>0.35</v>
      </c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40"/>
    </row>
    <row r="7" spans="1:100" s="3" customFormat="1" ht="29.25" customHeight="1" x14ac:dyDescent="0.25">
      <c r="A7" s="10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41"/>
      <c r="AO7" s="109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1"/>
      <c r="BK7" s="11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42"/>
    </row>
    <row r="8" spans="1:100" s="3" customFormat="1" ht="45.75" customHeight="1" x14ac:dyDescent="0.25">
      <c r="A8" s="28"/>
      <c r="B8" s="112" t="s">
        <v>141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38"/>
      <c r="AO8" s="117" t="s">
        <v>142</v>
      </c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5"/>
      <c r="BK8" s="29"/>
      <c r="BL8" s="50">
        <v>1</v>
      </c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34"/>
    </row>
    <row r="9" spans="1:100" s="3" customFormat="1" ht="48" customHeight="1" x14ac:dyDescent="0.25">
      <c r="A9" s="28"/>
      <c r="B9" s="112" t="s">
        <v>143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38"/>
      <c r="AO9" s="117" t="s">
        <v>142</v>
      </c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5"/>
      <c r="BK9" s="29"/>
      <c r="BL9" s="50">
        <v>0</v>
      </c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34"/>
    </row>
    <row r="10" spans="1:100" s="3" customFormat="1" ht="48" customHeight="1" x14ac:dyDescent="0.25">
      <c r="A10" s="28"/>
      <c r="B10" s="112" t="s">
        <v>144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38"/>
      <c r="AO10" s="117" t="s">
        <v>8</v>
      </c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5"/>
      <c r="BK10" s="29"/>
      <c r="BL10" s="50">
        <f>0.65*BL8+BL6*BL9</f>
        <v>0.65</v>
      </c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34"/>
    </row>
    <row r="11" spans="1:100" ht="5.25" customHeight="1" x14ac:dyDescent="0.25"/>
    <row r="12" spans="1:100" s="1" customFormat="1" ht="15.75" x14ac:dyDescent="0.25">
      <c r="A12" s="46" t="s">
        <v>151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 t="s">
        <v>147</v>
      </c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</row>
    <row r="13" spans="1:100" s="5" customFormat="1" ht="13.5" customHeight="1" x14ac:dyDescent="0.25">
      <c r="A13" s="43" t="s">
        <v>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 t="s">
        <v>10</v>
      </c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 t="s">
        <v>11</v>
      </c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</row>
    <row r="14" spans="1:100" ht="3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</sheetData>
  <mergeCells count="26">
    <mergeCell ref="A2:CV2"/>
    <mergeCell ref="A4:AN4"/>
    <mergeCell ref="AO4:BJ4"/>
    <mergeCell ref="BK4:CV4"/>
    <mergeCell ref="B5:AM5"/>
    <mergeCell ref="AO5:BJ5"/>
    <mergeCell ref="BL5:CU5"/>
    <mergeCell ref="B6:AM7"/>
    <mergeCell ref="AO6:BJ7"/>
    <mergeCell ref="BL6:CU6"/>
    <mergeCell ref="BL7:CU7"/>
    <mergeCell ref="B8:AM8"/>
    <mergeCell ref="AO8:BJ8"/>
    <mergeCell ref="BL8:CU8"/>
    <mergeCell ref="B9:AM9"/>
    <mergeCell ref="AO9:BJ9"/>
    <mergeCell ref="BL9:CU9"/>
    <mergeCell ref="B10:AM10"/>
    <mergeCell ref="AO10:BJ10"/>
    <mergeCell ref="BL10:CU10"/>
    <mergeCell ref="A12:AJ12"/>
    <mergeCell ref="AK12:BT12"/>
    <mergeCell ref="BU12:CV12"/>
    <mergeCell ref="A13:AJ13"/>
    <mergeCell ref="AK13:BT13"/>
    <mergeCell ref="BU13:CV13"/>
  </mergeCells>
  <pageMargins left="0.98425196850393704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1.1.</vt:lpstr>
      <vt:lpstr>1.2.</vt:lpstr>
      <vt:lpstr>3.1.</vt:lpstr>
      <vt:lpstr>3.2.</vt:lpstr>
      <vt:lpstr>3.3.</vt:lpstr>
      <vt:lpstr>5.1.</vt:lpstr>
      <vt:lpstr>6.1.</vt:lpstr>
      <vt:lpstr>6.2.</vt:lpstr>
      <vt:lpstr>6.3.</vt:lpstr>
      <vt:lpstr>7.1.</vt:lpstr>
      <vt:lpstr>7.2.</vt:lpstr>
      <vt:lpstr>Лист1</vt:lpstr>
      <vt:lpstr>Лист2</vt:lpstr>
      <vt:lpstr>Лист3</vt:lpstr>
      <vt:lpstr>'6.1.'!Заголовки_для_печати</vt:lpstr>
      <vt:lpstr>'6.2.'!Заголовки_для_печати</vt:lpstr>
      <vt:lpstr>'6.3.'!Заголовки_для_печати</vt:lpstr>
      <vt:lpstr>'1.1.'!Область_печати</vt:lpstr>
      <vt:lpstr>'1.2.'!Область_печати</vt:lpstr>
      <vt:lpstr>'3.1.'!Область_печати</vt:lpstr>
      <vt:lpstr>'3.2.'!Область_печати</vt:lpstr>
      <vt:lpstr>'3.3.'!Область_печати</vt:lpstr>
      <vt:lpstr>'5.1.'!Область_печати</vt:lpstr>
      <vt:lpstr>'6.1.'!Область_печати</vt:lpstr>
      <vt:lpstr>'6.2.'!Область_печати</vt:lpstr>
      <vt:lpstr>'6.3.'!Область_печати</vt:lpstr>
      <vt:lpstr>'7.1.'!Область_печати</vt:lpstr>
      <vt:lpstr>'7.2.'!Область_печати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2015-04-01T07:44:16Z</dcterms:modified>
</cp:coreProperties>
</file>